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LENTINA\Downloads\"/>
    </mc:Choice>
  </mc:AlternateContent>
  <xr:revisionPtr revIDLastSave="0" documentId="13_ncr:1_{C8C9254A-CB82-4577-B923-0B3E5D9C6283}" xr6:coauthVersionLast="45" xr6:coauthVersionMax="45" xr10:uidLastSave="{00000000-0000-0000-0000-000000000000}"/>
  <bookViews>
    <workbookView xWindow="-120" yWindow="-120" windowWidth="20730" windowHeight="11160" tabRatio="847" firstSheet="1" activeTab="12" xr2:uid="{F639C512-736C-4F00-B5E7-66FE7DF891CF}"/>
  </bookViews>
  <sheets>
    <sheet name="Ruta 1" sheetId="1" r:id="rId1"/>
    <sheet name="Ruta 2" sheetId="14" r:id="rId2"/>
    <sheet name="Ruta 3" sheetId="12" r:id="rId3"/>
    <sheet name="Ruta 4" sheetId="15" r:id="rId4"/>
    <sheet name="Ruta 5" sheetId="13" r:id="rId5"/>
    <sheet name="Ruta 6" sheetId="16" r:id="rId6"/>
    <sheet name="Ruta 7" sheetId="17" r:id="rId7"/>
    <sheet name="Ruta 8" sheetId="18" r:id="rId8"/>
    <sheet name="Ruta 9" sheetId="19" r:id="rId9"/>
    <sheet name="Ruta 10" sheetId="20" r:id="rId10"/>
    <sheet name="Ruta 11" sheetId="21" r:id="rId11"/>
    <sheet name="Ruta 12" sheetId="22" r:id="rId12"/>
    <sheet name="Tabla resumen" sheetId="11" r:id="rId13"/>
    <sheet name="DISTANCA X RUTA" sheetId="23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50" i="23" l="1"/>
  <c r="H50" i="23"/>
  <c r="J48" i="23"/>
  <c r="J49" i="23" s="1"/>
  <c r="I48" i="23"/>
  <c r="I49" i="23" s="1"/>
  <c r="H48" i="23"/>
  <c r="H49" i="23" s="1"/>
  <c r="G45" i="23"/>
  <c r="G44" i="23"/>
  <c r="F44" i="23"/>
  <c r="F45" i="23" s="1"/>
  <c r="G42" i="23"/>
  <c r="G46" i="23" s="1"/>
  <c r="G50" i="23" s="1"/>
  <c r="F42" i="23"/>
  <c r="F46" i="23" s="1"/>
  <c r="G41" i="23"/>
  <c r="F41" i="23"/>
  <c r="H40" i="23"/>
  <c r="H41" i="23" s="1"/>
  <c r="G40" i="23"/>
  <c r="G48" i="23" s="1"/>
  <c r="G49" i="23" s="1"/>
  <c r="F40" i="23"/>
  <c r="F48" i="23" s="1"/>
  <c r="AB39" i="23"/>
  <c r="AC35" i="23"/>
  <c r="AB35" i="23"/>
  <c r="AC31" i="23"/>
  <c r="AB31" i="23"/>
  <c r="L30" i="23"/>
  <c r="K30" i="23"/>
  <c r="J30" i="23"/>
  <c r="I30" i="23"/>
  <c r="H30" i="23"/>
  <c r="G30" i="23"/>
  <c r="F30" i="23"/>
  <c r="M28" i="23"/>
  <c r="M29" i="23" s="1"/>
  <c r="L28" i="23"/>
  <c r="L29" i="23" s="1"/>
  <c r="K28" i="23"/>
  <c r="K29" i="23" s="1"/>
  <c r="J28" i="23"/>
  <c r="J29" i="23" s="1"/>
  <c r="I28" i="23"/>
  <c r="I29" i="23" s="1"/>
  <c r="H28" i="23"/>
  <c r="H29" i="23" s="1"/>
  <c r="G28" i="23"/>
  <c r="G29" i="23" s="1"/>
  <c r="F28" i="23"/>
  <c r="AB27" i="23" s="1"/>
  <c r="AC27" i="23"/>
  <c r="P26" i="23"/>
  <c r="O26" i="23"/>
  <c r="N26" i="23"/>
  <c r="M26" i="23"/>
  <c r="L26" i="23"/>
  <c r="K26" i="23"/>
  <c r="J26" i="23"/>
  <c r="I26" i="23"/>
  <c r="H26" i="23"/>
  <c r="G26" i="23"/>
  <c r="F26" i="23"/>
  <c r="AC23" i="23" s="1"/>
  <c r="Q24" i="23"/>
  <c r="Q25" i="23" s="1"/>
  <c r="P24" i="23"/>
  <c r="P25" i="23" s="1"/>
  <c r="O24" i="23"/>
  <c r="O25" i="23" s="1"/>
  <c r="N24" i="23"/>
  <c r="N25" i="23" s="1"/>
  <c r="M24" i="23"/>
  <c r="M25" i="23" s="1"/>
  <c r="L24" i="23"/>
  <c r="L25" i="23" s="1"/>
  <c r="K24" i="23"/>
  <c r="K25" i="23" s="1"/>
  <c r="J24" i="23"/>
  <c r="J25" i="23" s="1"/>
  <c r="I24" i="23"/>
  <c r="I25" i="23" s="1"/>
  <c r="H24" i="23"/>
  <c r="H25" i="23" s="1"/>
  <c r="G24" i="23"/>
  <c r="G25" i="23" s="1"/>
  <c r="F24" i="23"/>
  <c r="AB23" i="23" s="1"/>
  <c r="AC19" i="23"/>
  <c r="AB19" i="23"/>
  <c r="AC15" i="23"/>
  <c r="AB15" i="23"/>
  <c r="M14" i="23"/>
  <c r="I14" i="23"/>
  <c r="H14" i="23"/>
  <c r="G14" i="23"/>
  <c r="F14" i="23"/>
  <c r="O13" i="23"/>
  <c r="O12" i="23"/>
  <c r="M12" i="23"/>
  <c r="M13" i="23" s="1"/>
  <c r="I12" i="23"/>
  <c r="I13" i="23" s="1"/>
  <c r="F12" i="23"/>
  <c r="F13" i="23" s="1"/>
  <c r="N10" i="23"/>
  <c r="M10" i="23"/>
  <c r="L14" i="23" s="1"/>
  <c r="G10" i="23"/>
  <c r="F10" i="23"/>
  <c r="P9" i="23"/>
  <c r="N9" i="23"/>
  <c r="M9" i="23"/>
  <c r="J9" i="23"/>
  <c r="I9" i="23"/>
  <c r="F9" i="23"/>
  <c r="O8" i="23"/>
  <c r="O9" i="23" s="1"/>
  <c r="N8" i="23"/>
  <c r="M8" i="23"/>
  <c r="L12" i="23" s="1"/>
  <c r="L13" i="23" s="1"/>
  <c r="L8" i="23"/>
  <c r="L9" i="23" s="1"/>
  <c r="K8" i="23"/>
  <c r="K9" i="23" s="1"/>
  <c r="J8" i="23"/>
  <c r="I8" i="23"/>
  <c r="H12" i="23" s="1"/>
  <c r="H13" i="23" s="1"/>
  <c r="H8" i="23"/>
  <c r="H9" i="23" s="1"/>
  <c r="G8" i="23"/>
  <c r="G9" i="23" s="1"/>
  <c r="F8" i="23"/>
  <c r="M6" i="23"/>
  <c r="O10" i="23" s="1"/>
  <c r="N14" i="23" s="1"/>
  <c r="L6" i="23"/>
  <c r="K6" i="23"/>
  <c r="J6" i="23"/>
  <c r="L10" i="23" s="1"/>
  <c r="K14" i="23" s="1"/>
  <c r="I6" i="23"/>
  <c r="K10" i="23" s="1"/>
  <c r="J14" i="23" s="1"/>
  <c r="H6" i="23"/>
  <c r="G6" i="23"/>
  <c r="F6" i="23"/>
  <c r="AC3" i="23" s="1"/>
  <c r="N5" i="23"/>
  <c r="J5" i="23"/>
  <c r="F5" i="23"/>
  <c r="N4" i="23"/>
  <c r="M4" i="23"/>
  <c r="M5" i="23" s="1"/>
  <c r="L4" i="23"/>
  <c r="L5" i="23" s="1"/>
  <c r="K4" i="23"/>
  <c r="K5" i="23" s="1"/>
  <c r="J4" i="23"/>
  <c r="I4" i="23"/>
  <c r="I5" i="23" s="1"/>
  <c r="H4" i="23"/>
  <c r="H5" i="23" s="1"/>
  <c r="G4" i="23"/>
  <c r="G5" i="23" s="1"/>
  <c r="F4" i="23"/>
  <c r="J9" i="11"/>
  <c r="K9" i="11"/>
  <c r="M5" i="11"/>
  <c r="M9" i="11" s="1"/>
  <c r="L5" i="11"/>
  <c r="L9" i="11" s="1"/>
  <c r="K5" i="11"/>
  <c r="J5" i="11"/>
  <c r="I5" i="11"/>
  <c r="I9" i="11" s="1"/>
  <c r="H5" i="11"/>
  <c r="H9" i="11" s="1"/>
  <c r="K9" i="21"/>
  <c r="P9" i="21" s="1"/>
  <c r="L9" i="21"/>
  <c r="Q9" i="21" s="1"/>
  <c r="J10" i="21"/>
  <c r="O10" i="21" s="1"/>
  <c r="K10" i="21"/>
  <c r="P10" i="21" s="1"/>
  <c r="I11" i="21"/>
  <c r="N11" i="21" s="1"/>
  <c r="J11" i="21"/>
  <c r="O11" i="21" s="1"/>
  <c r="M13" i="22"/>
  <c r="R13" i="22" s="1"/>
  <c r="L13" i="22"/>
  <c r="Q13" i="22" s="1"/>
  <c r="K13" i="22"/>
  <c r="P13" i="22" s="1"/>
  <c r="J13" i="22"/>
  <c r="O13" i="22" s="1"/>
  <c r="I13" i="22"/>
  <c r="N13" i="22" s="1"/>
  <c r="A13" i="22"/>
  <c r="M12" i="22"/>
  <c r="R12" i="22" s="1"/>
  <c r="L12" i="22"/>
  <c r="Q12" i="22" s="1"/>
  <c r="K12" i="22"/>
  <c r="P12" i="22" s="1"/>
  <c r="J12" i="22"/>
  <c r="O12" i="22" s="1"/>
  <c r="I12" i="22"/>
  <c r="N12" i="22" s="1"/>
  <c r="A12" i="22"/>
  <c r="M11" i="22"/>
  <c r="R11" i="22" s="1"/>
  <c r="L11" i="22"/>
  <c r="Q11" i="22" s="1"/>
  <c r="K11" i="22"/>
  <c r="P11" i="22" s="1"/>
  <c r="J11" i="22"/>
  <c r="O11" i="22" s="1"/>
  <c r="I11" i="22"/>
  <c r="N11" i="22" s="1"/>
  <c r="A11" i="22"/>
  <c r="M10" i="22"/>
  <c r="R10" i="22" s="1"/>
  <c r="L10" i="22"/>
  <c r="Q10" i="22" s="1"/>
  <c r="K10" i="22"/>
  <c r="P10" i="22" s="1"/>
  <c r="J10" i="22"/>
  <c r="O10" i="22" s="1"/>
  <c r="I10" i="22"/>
  <c r="N10" i="22" s="1"/>
  <c r="A10" i="22"/>
  <c r="M9" i="22"/>
  <c r="R9" i="22" s="1"/>
  <c r="L9" i="22"/>
  <c r="Q9" i="22" s="1"/>
  <c r="K9" i="22"/>
  <c r="P9" i="22" s="1"/>
  <c r="J9" i="22"/>
  <c r="O9" i="22" s="1"/>
  <c r="I9" i="22"/>
  <c r="N9" i="22" s="1"/>
  <c r="A9" i="22"/>
  <c r="M11" i="21"/>
  <c r="R11" i="21" s="1"/>
  <c r="L11" i="21"/>
  <c r="Q11" i="21" s="1"/>
  <c r="K11" i="21"/>
  <c r="P11" i="21" s="1"/>
  <c r="A11" i="21"/>
  <c r="M10" i="21"/>
  <c r="R10" i="21" s="1"/>
  <c r="L10" i="21"/>
  <c r="Q10" i="21" s="1"/>
  <c r="I10" i="21"/>
  <c r="N10" i="21" s="1"/>
  <c r="A10" i="21"/>
  <c r="M9" i="21"/>
  <c r="R9" i="21" s="1"/>
  <c r="J9" i="21"/>
  <c r="O9" i="21" s="1"/>
  <c r="I9" i="21"/>
  <c r="N9" i="21" s="1"/>
  <c r="A9" i="21"/>
  <c r="K9" i="20"/>
  <c r="P9" i="20" s="1"/>
  <c r="L9" i="20"/>
  <c r="Q9" i="20" s="1"/>
  <c r="J10" i="20"/>
  <c r="O10" i="20" s="1"/>
  <c r="I11" i="20"/>
  <c r="N11" i="20" s="1"/>
  <c r="J11" i="20"/>
  <c r="O11" i="20" s="1"/>
  <c r="M11" i="20"/>
  <c r="R11" i="20" s="1"/>
  <c r="L11" i="20"/>
  <c r="Q11" i="20" s="1"/>
  <c r="K11" i="20"/>
  <c r="P11" i="20" s="1"/>
  <c r="A11" i="20"/>
  <c r="M10" i="20"/>
  <c r="R10" i="20" s="1"/>
  <c r="L10" i="20"/>
  <c r="Q10" i="20" s="1"/>
  <c r="K10" i="20"/>
  <c r="P10" i="20" s="1"/>
  <c r="I10" i="20"/>
  <c r="N10" i="20" s="1"/>
  <c r="A10" i="20"/>
  <c r="M9" i="20"/>
  <c r="R9" i="20" s="1"/>
  <c r="J9" i="20"/>
  <c r="O9" i="20" s="1"/>
  <c r="I9" i="20"/>
  <c r="N9" i="20" s="1"/>
  <c r="A9" i="20"/>
  <c r="M16" i="19"/>
  <c r="R16" i="19" s="1"/>
  <c r="L16" i="19"/>
  <c r="Q16" i="19" s="1"/>
  <c r="K16" i="19"/>
  <c r="P16" i="19" s="1"/>
  <c r="J16" i="19"/>
  <c r="O16" i="19" s="1"/>
  <c r="I16" i="19"/>
  <c r="N16" i="19" s="1"/>
  <c r="A16" i="19"/>
  <c r="P15" i="19"/>
  <c r="M15" i="19"/>
  <c r="R15" i="19" s="1"/>
  <c r="L15" i="19"/>
  <c r="Q15" i="19" s="1"/>
  <c r="K15" i="19"/>
  <c r="J15" i="19"/>
  <c r="O15" i="19" s="1"/>
  <c r="I15" i="19"/>
  <c r="N15" i="19" s="1"/>
  <c r="A15" i="19"/>
  <c r="P14" i="19"/>
  <c r="M14" i="19"/>
  <c r="R14" i="19" s="1"/>
  <c r="L14" i="19"/>
  <c r="Q14" i="19" s="1"/>
  <c r="K14" i="19"/>
  <c r="J14" i="19"/>
  <c r="O14" i="19" s="1"/>
  <c r="I14" i="19"/>
  <c r="N14" i="19" s="1"/>
  <c r="A14" i="19"/>
  <c r="M13" i="19"/>
  <c r="R13" i="19" s="1"/>
  <c r="L13" i="19"/>
  <c r="Q13" i="19" s="1"/>
  <c r="K13" i="19"/>
  <c r="P13" i="19" s="1"/>
  <c r="J13" i="19"/>
  <c r="O13" i="19" s="1"/>
  <c r="I13" i="19"/>
  <c r="N13" i="19" s="1"/>
  <c r="A13" i="19"/>
  <c r="M12" i="19"/>
  <c r="R12" i="19" s="1"/>
  <c r="L12" i="19"/>
  <c r="Q12" i="19" s="1"/>
  <c r="K12" i="19"/>
  <c r="P12" i="19" s="1"/>
  <c r="J12" i="19"/>
  <c r="O12" i="19" s="1"/>
  <c r="I12" i="19"/>
  <c r="N12" i="19" s="1"/>
  <c r="A12" i="19"/>
  <c r="M11" i="19"/>
  <c r="R11" i="19" s="1"/>
  <c r="L11" i="19"/>
  <c r="Q11" i="19" s="1"/>
  <c r="K11" i="19"/>
  <c r="P11" i="19" s="1"/>
  <c r="J11" i="19"/>
  <c r="O11" i="19" s="1"/>
  <c r="I11" i="19"/>
  <c r="N11" i="19" s="1"/>
  <c r="A11" i="19"/>
  <c r="P10" i="19"/>
  <c r="M10" i="19"/>
  <c r="R10" i="19" s="1"/>
  <c r="L10" i="19"/>
  <c r="Q10" i="19" s="1"/>
  <c r="K10" i="19"/>
  <c r="J10" i="19"/>
  <c r="O10" i="19" s="1"/>
  <c r="I10" i="19"/>
  <c r="N10" i="19" s="1"/>
  <c r="A10" i="19"/>
  <c r="P9" i="19"/>
  <c r="M9" i="19"/>
  <c r="R9" i="19" s="1"/>
  <c r="L9" i="19"/>
  <c r="Q9" i="19" s="1"/>
  <c r="K9" i="19"/>
  <c r="J9" i="19"/>
  <c r="O9" i="19" s="1"/>
  <c r="I9" i="19"/>
  <c r="N9" i="19" s="1"/>
  <c r="A9" i="19"/>
  <c r="I9" i="18"/>
  <c r="N9" i="18" s="1"/>
  <c r="J9" i="18"/>
  <c r="O9" i="18" s="1"/>
  <c r="M9" i="18"/>
  <c r="R9" i="18" s="1"/>
  <c r="L10" i="18"/>
  <c r="Q10" i="18" s="1"/>
  <c r="K11" i="18"/>
  <c r="P11" i="18" s="1"/>
  <c r="L11" i="18"/>
  <c r="Q11" i="18" s="1"/>
  <c r="J12" i="18"/>
  <c r="O12" i="18" s="1"/>
  <c r="K12" i="18"/>
  <c r="P12" i="18" s="1"/>
  <c r="I13" i="18"/>
  <c r="N13" i="18" s="1"/>
  <c r="J13" i="18"/>
  <c r="O13" i="18" s="1"/>
  <c r="M13" i="18"/>
  <c r="R13" i="18" s="1"/>
  <c r="I14" i="18"/>
  <c r="N14" i="18" s="1"/>
  <c r="L14" i="18"/>
  <c r="Q14" i="18" s="1"/>
  <c r="K15" i="18"/>
  <c r="P15" i="18" s="1"/>
  <c r="L15" i="18"/>
  <c r="Q15" i="18" s="1"/>
  <c r="J16" i="18"/>
  <c r="O16" i="18" s="1"/>
  <c r="K16" i="18"/>
  <c r="P16" i="18" s="1"/>
  <c r="M16" i="18"/>
  <c r="R16" i="18" s="1"/>
  <c r="L16" i="18"/>
  <c r="Q16" i="18" s="1"/>
  <c r="I16" i="18"/>
  <c r="N16" i="18" s="1"/>
  <c r="A16" i="18"/>
  <c r="M15" i="18"/>
  <c r="R15" i="18" s="1"/>
  <c r="J15" i="18"/>
  <c r="O15" i="18" s="1"/>
  <c r="I15" i="18"/>
  <c r="N15" i="18" s="1"/>
  <c r="A15" i="18"/>
  <c r="M14" i="18"/>
  <c r="R14" i="18" s="1"/>
  <c r="K14" i="18"/>
  <c r="P14" i="18" s="1"/>
  <c r="J14" i="18"/>
  <c r="O14" i="18" s="1"/>
  <c r="A14" i="18"/>
  <c r="L13" i="18"/>
  <c r="Q13" i="18" s="1"/>
  <c r="K13" i="18"/>
  <c r="P13" i="18" s="1"/>
  <c r="A13" i="18"/>
  <c r="M12" i="18"/>
  <c r="R12" i="18" s="1"/>
  <c r="L12" i="18"/>
  <c r="Q12" i="18" s="1"/>
  <c r="I12" i="18"/>
  <c r="N12" i="18" s="1"/>
  <c r="A12" i="18"/>
  <c r="M11" i="18"/>
  <c r="R11" i="18" s="1"/>
  <c r="J11" i="18"/>
  <c r="O11" i="18" s="1"/>
  <c r="I11" i="18"/>
  <c r="N11" i="18" s="1"/>
  <c r="A11" i="18"/>
  <c r="M10" i="18"/>
  <c r="R10" i="18" s="1"/>
  <c r="K10" i="18"/>
  <c r="P10" i="18" s="1"/>
  <c r="J10" i="18"/>
  <c r="O10" i="18" s="1"/>
  <c r="I10" i="18"/>
  <c r="N10" i="18" s="1"/>
  <c r="A10" i="18"/>
  <c r="L9" i="18"/>
  <c r="Q9" i="18" s="1"/>
  <c r="K9" i="18"/>
  <c r="P9" i="18" s="1"/>
  <c r="A9" i="18"/>
  <c r="J9" i="17"/>
  <c r="O9" i="17" s="1"/>
  <c r="L9" i="17"/>
  <c r="Q9" i="17" s="1"/>
  <c r="K10" i="17"/>
  <c r="P10" i="17" s="1"/>
  <c r="J11" i="17"/>
  <c r="O11" i="17" s="1"/>
  <c r="L11" i="17"/>
  <c r="Q11" i="17" s="1"/>
  <c r="M11" i="17"/>
  <c r="R11" i="17" s="1"/>
  <c r="I12" i="17"/>
  <c r="N12" i="17" s="1"/>
  <c r="K12" i="17"/>
  <c r="P12" i="17" s="1"/>
  <c r="L12" i="17"/>
  <c r="Q12" i="17" s="1"/>
  <c r="M12" i="17"/>
  <c r="R12" i="17" s="1"/>
  <c r="J13" i="17"/>
  <c r="O13" i="17" s="1"/>
  <c r="K13" i="17"/>
  <c r="P13" i="17" s="1"/>
  <c r="L13" i="17"/>
  <c r="Q13" i="17" s="1"/>
  <c r="I14" i="17"/>
  <c r="N14" i="17" s="1"/>
  <c r="J14" i="17"/>
  <c r="O14" i="17" s="1"/>
  <c r="K14" i="17"/>
  <c r="P14" i="17" s="1"/>
  <c r="L14" i="17"/>
  <c r="Q14" i="17" s="1"/>
  <c r="M14" i="17"/>
  <c r="R14" i="17" s="1"/>
  <c r="J15" i="17"/>
  <c r="O15" i="17" s="1"/>
  <c r="L15" i="17"/>
  <c r="Q15" i="17" s="1"/>
  <c r="M15" i="17"/>
  <c r="R15" i="17" s="1"/>
  <c r="I16" i="17"/>
  <c r="N16" i="17" s="1"/>
  <c r="K16" i="17"/>
  <c r="P16" i="17" s="1"/>
  <c r="L16" i="17"/>
  <c r="Q16" i="17" s="1"/>
  <c r="M16" i="17"/>
  <c r="R16" i="17" s="1"/>
  <c r="I9" i="17"/>
  <c r="N9" i="17" s="1"/>
  <c r="J16" i="17"/>
  <c r="O16" i="17" s="1"/>
  <c r="A16" i="17"/>
  <c r="K15" i="17"/>
  <c r="P15" i="17" s="1"/>
  <c r="I15" i="17"/>
  <c r="N15" i="17" s="1"/>
  <c r="A15" i="17"/>
  <c r="A14" i="17"/>
  <c r="M13" i="17"/>
  <c r="R13" i="17" s="1"/>
  <c r="I13" i="17"/>
  <c r="N13" i="17" s="1"/>
  <c r="A13" i="17"/>
  <c r="J12" i="17"/>
  <c r="O12" i="17" s="1"/>
  <c r="A12" i="17"/>
  <c r="K11" i="17"/>
  <c r="P11" i="17" s="1"/>
  <c r="I11" i="17"/>
  <c r="N11" i="17" s="1"/>
  <c r="A11" i="17"/>
  <c r="M10" i="17"/>
  <c r="R10" i="17" s="1"/>
  <c r="L10" i="17"/>
  <c r="Q10" i="17" s="1"/>
  <c r="J10" i="17"/>
  <c r="O10" i="17" s="1"/>
  <c r="I10" i="17"/>
  <c r="N10" i="17" s="1"/>
  <c r="A10" i="17"/>
  <c r="M9" i="17"/>
  <c r="R9" i="17" s="1"/>
  <c r="K9" i="17"/>
  <c r="P9" i="17" s="1"/>
  <c r="A9" i="17"/>
  <c r="AC7" i="23" l="1"/>
  <c r="F49" i="23"/>
  <c r="AB47" i="23"/>
  <c r="AC11" i="23"/>
  <c r="AC43" i="23"/>
  <c r="F50" i="23"/>
  <c r="AC47" i="23" s="1"/>
  <c r="F25" i="23"/>
  <c r="AB3" i="23"/>
  <c r="AB7" i="23"/>
  <c r="J12" i="23"/>
  <c r="J13" i="23" s="1"/>
  <c r="N12" i="23"/>
  <c r="N13" i="23" s="1"/>
  <c r="F29" i="23"/>
  <c r="AC39" i="23"/>
  <c r="G12" i="23"/>
  <c r="G13" i="23" s="1"/>
  <c r="K12" i="23"/>
  <c r="K13" i="23" s="1"/>
  <c r="H44" i="23"/>
  <c r="H45" i="23" s="1"/>
  <c r="S9" i="21"/>
  <c r="S9" i="22"/>
  <c r="S10" i="22"/>
  <c r="S11" i="22"/>
  <c r="S12" i="22"/>
  <c r="S13" i="22"/>
  <c r="S11" i="21"/>
  <c r="S10" i="21"/>
  <c r="S10" i="20"/>
  <c r="S9" i="20"/>
  <c r="S11" i="20"/>
  <c r="S11" i="19"/>
  <c r="S15" i="19"/>
  <c r="S10" i="19"/>
  <c r="S14" i="19"/>
  <c r="S9" i="19"/>
  <c r="S13" i="19"/>
  <c r="S12" i="19"/>
  <c r="S16" i="19"/>
  <c r="S9" i="18"/>
  <c r="S13" i="18"/>
  <c r="S16" i="18"/>
  <c r="S10" i="18"/>
  <c r="S12" i="18"/>
  <c r="S15" i="18"/>
  <c r="S11" i="18"/>
  <c r="S14" i="18"/>
  <c r="S10" i="17"/>
  <c r="S11" i="17"/>
  <c r="S12" i="17"/>
  <c r="S14" i="17"/>
  <c r="S15" i="17"/>
  <c r="S16" i="17"/>
  <c r="S9" i="17"/>
  <c r="S13" i="17"/>
  <c r="AB11" i="23" l="1"/>
  <c r="AB43" i="23"/>
  <c r="I20" i="16" l="1"/>
  <c r="N20" i="16" s="1"/>
  <c r="J20" i="16"/>
  <c r="O20" i="16" s="1"/>
  <c r="K20" i="16"/>
  <c r="P20" i="16" s="1"/>
  <c r="L20" i="16"/>
  <c r="Q20" i="16" s="1"/>
  <c r="M20" i="16"/>
  <c r="R20" i="16" s="1"/>
  <c r="J19" i="16"/>
  <c r="O19" i="16" s="1"/>
  <c r="K19" i="16"/>
  <c r="P19" i="16" s="1"/>
  <c r="L19" i="16"/>
  <c r="Q19" i="16" s="1"/>
  <c r="M19" i="16"/>
  <c r="R19" i="16" s="1"/>
  <c r="I19" i="16"/>
  <c r="N19" i="16" s="1"/>
  <c r="A20" i="16"/>
  <c r="A19" i="16"/>
  <c r="A18" i="16"/>
  <c r="A17" i="16"/>
  <c r="A16" i="16"/>
  <c r="A15" i="16"/>
  <c r="A14" i="16"/>
  <c r="A13" i="16"/>
  <c r="A12" i="16"/>
  <c r="A11" i="16"/>
  <c r="A10" i="16"/>
  <c r="A9" i="16"/>
  <c r="A19" i="15"/>
  <c r="A18" i="15"/>
  <c r="A17" i="15"/>
  <c r="A16" i="15"/>
  <c r="A15" i="15"/>
  <c r="A14" i="15"/>
  <c r="A13" i="15"/>
  <c r="A12" i="15"/>
  <c r="A11" i="15"/>
  <c r="A10" i="15"/>
  <c r="A9" i="15"/>
  <c r="I13" i="14"/>
  <c r="N13" i="14" s="1"/>
  <c r="J13" i="14"/>
  <c r="O13" i="14" s="1"/>
  <c r="K13" i="14"/>
  <c r="P13" i="14" s="1"/>
  <c r="L13" i="14"/>
  <c r="Q13" i="14" s="1"/>
  <c r="M13" i="14"/>
  <c r="R13" i="14" s="1"/>
  <c r="I14" i="14"/>
  <c r="N14" i="14" s="1"/>
  <c r="J14" i="14"/>
  <c r="O14" i="14" s="1"/>
  <c r="K14" i="14"/>
  <c r="P14" i="14" s="1"/>
  <c r="L14" i="14"/>
  <c r="Q14" i="14" s="1"/>
  <c r="M14" i="14"/>
  <c r="R14" i="14" s="1"/>
  <c r="I15" i="14"/>
  <c r="N15" i="14" s="1"/>
  <c r="J15" i="14"/>
  <c r="O15" i="14" s="1"/>
  <c r="K15" i="14"/>
  <c r="L15" i="14"/>
  <c r="Q15" i="14" s="1"/>
  <c r="M15" i="14"/>
  <c r="R15" i="14" s="1"/>
  <c r="P15" i="14"/>
  <c r="I16" i="14"/>
  <c r="N16" i="14" s="1"/>
  <c r="J16" i="14"/>
  <c r="K16" i="14"/>
  <c r="P16" i="14" s="1"/>
  <c r="L16" i="14"/>
  <c r="Q16" i="14" s="1"/>
  <c r="M16" i="14"/>
  <c r="R16" i="14" s="1"/>
  <c r="O16" i="14"/>
  <c r="I17" i="14"/>
  <c r="N17" i="14" s="1"/>
  <c r="J17" i="14"/>
  <c r="O17" i="14" s="1"/>
  <c r="K17" i="14"/>
  <c r="P17" i="14" s="1"/>
  <c r="L17" i="14"/>
  <c r="Q17" i="14" s="1"/>
  <c r="M17" i="14"/>
  <c r="R17" i="14" s="1"/>
  <c r="I18" i="14"/>
  <c r="N18" i="14" s="1"/>
  <c r="J18" i="14"/>
  <c r="K18" i="14"/>
  <c r="P18" i="14" s="1"/>
  <c r="L18" i="14"/>
  <c r="Q18" i="14" s="1"/>
  <c r="M18" i="14"/>
  <c r="R18" i="14" s="1"/>
  <c r="O18" i="14"/>
  <c r="I19" i="14"/>
  <c r="N19" i="14" s="1"/>
  <c r="J19" i="14"/>
  <c r="O19" i="14" s="1"/>
  <c r="K19" i="14"/>
  <c r="P19" i="14" s="1"/>
  <c r="L19" i="14"/>
  <c r="Q19" i="14" s="1"/>
  <c r="M19" i="14"/>
  <c r="R19" i="14" s="1"/>
  <c r="A13" i="14"/>
  <c r="A14" i="14"/>
  <c r="A15" i="14"/>
  <c r="A16" i="14"/>
  <c r="A17" i="14"/>
  <c r="A18" i="14"/>
  <c r="A19" i="14"/>
  <c r="I15" i="13"/>
  <c r="J15" i="13"/>
  <c r="O15" i="13" s="1"/>
  <c r="K15" i="13"/>
  <c r="L15" i="13"/>
  <c r="Q15" i="13" s="1"/>
  <c r="M15" i="13"/>
  <c r="R15" i="13" s="1"/>
  <c r="N15" i="13"/>
  <c r="P15" i="13"/>
  <c r="I16" i="13"/>
  <c r="N16" i="13" s="1"/>
  <c r="J16" i="13"/>
  <c r="O16" i="13" s="1"/>
  <c r="K16" i="13"/>
  <c r="P16" i="13" s="1"/>
  <c r="L16" i="13"/>
  <c r="Q16" i="13" s="1"/>
  <c r="M16" i="13"/>
  <c r="R16" i="13" s="1"/>
  <c r="I17" i="13"/>
  <c r="J17" i="13"/>
  <c r="O17" i="13" s="1"/>
  <c r="K17" i="13"/>
  <c r="L17" i="13"/>
  <c r="Q17" i="13" s="1"/>
  <c r="M17" i="13"/>
  <c r="N17" i="13"/>
  <c r="P17" i="13"/>
  <c r="R17" i="13"/>
  <c r="A17" i="13"/>
  <c r="A16" i="13"/>
  <c r="A15" i="13"/>
  <c r="A14" i="13"/>
  <c r="A13" i="13"/>
  <c r="A12" i="13"/>
  <c r="A11" i="13"/>
  <c r="A10" i="13"/>
  <c r="A9" i="13"/>
  <c r="A18" i="12"/>
  <c r="A17" i="12"/>
  <c r="A16" i="12"/>
  <c r="A15" i="12"/>
  <c r="A14" i="12"/>
  <c r="A13" i="12"/>
  <c r="A12" i="12"/>
  <c r="A11" i="12"/>
  <c r="A10" i="12"/>
  <c r="A9" i="12"/>
  <c r="I9" i="1"/>
  <c r="N9" i="1" s="1"/>
  <c r="J9" i="1"/>
  <c r="O9" i="1" s="1"/>
  <c r="K9" i="1"/>
  <c r="P9" i="1" s="1"/>
  <c r="L9" i="1"/>
  <c r="Q9" i="1" s="1"/>
  <c r="M9" i="1"/>
  <c r="R9" i="1" s="1"/>
  <c r="S17" i="13" l="1"/>
  <c r="S19" i="16"/>
  <c r="S15" i="14"/>
  <c r="S17" i="14"/>
  <c r="S20" i="16"/>
  <c r="S16" i="14"/>
  <c r="S19" i="14"/>
  <c r="S18" i="14"/>
  <c r="S13" i="14"/>
  <c r="S14" i="14"/>
  <c r="S15" i="13"/>
  <c r="S16" i="13"/>
  <c r="S9" i="1"/>
  <c r="A10" i="14"/>
  <c r="A11" i="14"/>
  <c r="A12" i="14"/>
  <c r="A9" i="14"/>
  <c r="A10" i="1"/>
  <c r="A11" i="1"/>
  <c r="A12" i="1"/>
  <c r="A13" i="1"/>
  <c r="A14" i="1"/>
  <c r="A15" i="1"/>
  <c r="A16" i="1"/>
  <c r="A17" i="1"/>
  <c r="A9" i="1"/>
  <c r="M18" i="16"/>
  <c r="R18" i="16" s="1"/>
  <c r="L18" i="16"/>
  <c r="Q18" i="16" s="1"/>
  <c r="K18" i="16"/>
  <c r="P18" i="16" s="1"/>
  <c r="J18" i="16"/>
  <c r="O18" i="16" s="1"/>
  <c r="I18" i="16"/>
  <c r="N18" i="16" s="1"/>
  <c r="M17" i="16"/>
  <c r="R17" i="16" s="1"/>
  <c r="L17" i="16"/>
  <c r="Q17" i="16" s="1"/>
  <c r="K17" i="16"/>
  <c r="P17" i="16" s="1"/>
  <c r="J17" i="16"/>
  <c r="O17" i="16" s="1"/>
  <c r="I17" i="16"/>
  <c r="N17" i="16" s="1"/>
  <c r="M16" i="16"/>
  <c r="R16" i="16" s="1"/>
  <c r="L16" i="16"/>
  <c r="Q16" i="16" s="1"/>
  <c r="K16" i="16"/>
  <c r="P16" i="16" s="1"/>
  <c r="J16" i="16"/>
  <c r="O16" i="16" s="1"/>
  <c r="I16" i="16"/>
  <c r="N16" i="16" s="1"/>
  <c r="M15" i="16"/>
  <c r="R15" i="16" s="1"/>
  <c r="L15" i="16"/>
  <c r="Q15" i="16" s="1"/>
  <c r="K15" i="16"/>
  <c r="P15" i="16" s="1"/>
  <c r="J15" i="16"/>
  <c r="O15" i="16" s="1"/>
  <c r="I15" i="16"/>
  <c r="N15" i="16" s="1"/>
  <c r="M14" i="16"/>
  <c r="R14" i="16" s="1"/>
  <c r="L14" i="16"/>
  <c r="Q14" i="16" s="1"/>
  <c r="K14" i="16"/>
  <c r="P14" i="16" s="1"/>
  <c r="J14" i="16"/>
  <c r="O14" i="16" s="1"/>
  <c r="I14" i="16"/>
  <c r="N14" i="16" s="1"/>
  <c r="M13" i="16"/>
  <c r="R13" i="16" s="1"/>
  <c r="L13" i="16"/>
  <c r="Q13" i="16" s="1"/>
  <c r="K13" i="16"/>
  <c r="P13" i="16" s="1"/>
  <c r="J13" i="16"/>
  <c r="O13" i="16" s="1"/>
  <c r="I13" i="16"/>
  <c r="N13" i="16" s="1"/>
  <c r="M12" i="16"/>
  <c r="R12" i="16" s="1"/>
  <c r="L12" i="16"/>
  <c r="Q12" i="16" s="1"/>
  <c r="K12" i="16"/>
  <c r="P12" i="16" s="1"/>
  <c r="J12" i="16"/>
  <c r="O12" i="16" s="1"/>
  <c r="I12" i="16"/>
  <c r="N12" i="16" s="1"/>
  <c r="M11" i="16"/>
  <c r="R11" i="16" s="1"/>
  <c r="L11" i="16"/>
  <c r="Q11" i="16" s="1"/>
  <c r="K11" i="16"/>
  <c r="P11" i="16" s="1"/>
  <c r="J11" i="16"/>
  <c r="O11" i="16" s="1"/>
  <c r="I11" i="16"/>
  <c r="N11" i="16" s="1"/>
  <c r="M10" i="16"/>
  <c r="R10" i="16" s="1"/>
  <c r="L10" i="16"/>
  <c r="Q10" i="16" s="1"/>
  <c r="K10" i="16"/>
  <c r="P10" i="16" s="1"/>
  <c r="J10" i="16"/>
  <c r="O10" i="16" s="1"/>
  <c r="I10" i="16"/>
  <c r="N10" i="16" s="1"/>
  <c r="M9" i="16"/>
  <c r="R9" i="16" s="1"/>
  <c r="L9" i="16"/>
  <c r="Q9" i="16" s="1"/>
  <c r="K9" i="16"/>
  <c r="P9" i="16" s="1"/>
  <c r="J9" i="16"/>
  <c r="O9" i="16" s="1"/>
  <c r="I9" i="16"/>
  <c r="N9" i="16" s="1"/>
  <c r="M19" i="15"/>
  <c r="R19" i="15" s="1"/>
  <c r="L19" i="15"/>
  <c r="Q19" i="15" s="1"/>
  <c r="K19" i="15"/>
  <c r="P19" i="15" s="1"/>
  <c r="J19" i="15"/>
  <c r="O19" i="15" s="1"/>
  <c r="I19" i="15"/>
  <c r="N19" i="15" s="1"/>
  <c r="M18" i="15"/>
  <c r="R18" i="15" s="1"/>
  <c r="L18" i="15"/>
  <c r="Q18" i="15" s="1"/>
  <c r="K18" i="15"/>
  <c r="P18" i="15" s="1"/>
  <c r="J18" i="15"/>
  <c r="O18" i="15" s="1"/>
  <c r="I18" i="15"/>
  <c r="N18" i="15" s="1"/>
  <c r="M17" i="15"/>
  <c r="R17" i="15" s="1"/>
  <c r="L17" i="15"/>
  <c r="Q17" i="15" s="1"/>
  <c r="K17" i="15"/>
  <c r="P17" i="15" s="1"/>
  <c r="J17" i="15"/>
  <c r="O17" i="15" s="1"/>
  <c r="I17" i="15"/>
  <c r="N17" i="15" s="1"/>
  <c r="M16" i="15"/>
  <c r="R16" i="15" s="1"/>
  <c r="L16" i="15"/>
  <c r="Q16" i="15" s="1"/>
  <c r="K16" i="15"/>
  <c r="P16" i="15" s="1"/>
  <c r="J16" i="15"/>
  <c r="O16" i="15" s="1"/>
  <c r="I16" i="15"/>
  <c r="N16" i="15" s="1"/>
  <c r="M15" i="15"/>
  <c r="R15" i="15" s="1"/>
  <c r="L15" i="15"/>
  <c r="Q15" i="15" s="1"/>
  <c r="K15" i="15"/>
  <c r="P15" i="15" s="1"/>
  <c r="J15" i="15"/>
  <c r="O15" i="15" s="1"/>
  <c r="I15" i="15"/>
  <c r="N15" i="15" s="1"/>
  <c r="M14" i="15"/>
  <c r="R14" i="15" s="1"/>
  <c r="L14" i="15"/>
  <c r="Q14" i="15" s="1"/>
  <c r="K14" i="15"/>
  <c r="P14" i="15" s="1"/>
  <c r="J14" i="15"/>
  <c r="O14" i="15" s="1"/>
  <c r="I14" i="15"/>
  <c r="N14" i="15" s="1"/>
  <c r="M13" i="15"/>
  <c r="R13" i="15" s="1"/>
  <c r="L13" i="15"/>
  <c r="Q13" i="15" s="1"/>
  <c r="K13" i="15"/>
  <c r="P13" i="15" s="1"/>
  <c r="J13" i="15"/>
  <c r="O13" i="15" s="1"/>
  <c r="I13" i="15"/>
  <c r="N13" i="15" s="1"/>
  <c r="M12" i="15"/>
  <c r="R12" i="15" s="1"/>
  <c r="L12" i="15"/>
  <c r="Q12" i="15" s="1"/>
  <c r="K12" i="15"/>
  <c r="P12" i="15" s="1"/>
  <c r="J12" i="15"/>
  <c r="O12" i="15" s="1"/>
  <c r="I12" i="15"/>
  <c r="N12" i="15" s="1"/>
  <c r="M11" i="15"/>
  <c r="R11" i="15" s="1"/>
  <c r="L11" i="15"/>
  <c r="Q11" i="15" s="1"/>
  <c r="K11" i="15"/>
  <c r="P11" i="15" s="1"/>
  <c r="J11" i="15"/>
  <c r="O11" i="15" s="1"/>
  <c r="I11" i="15"/>
  <c r="N11" i="15" s="1"/>
  <c r="M10" i="15"/>
  <c r="R10" i="15" s="1"/>
  <c r="L10" i="15"/>
  <c r="Q10" i="15" s="1"/>
  <c r="K10" i="15"/>
  <c r="P10" i="15" s="1"/>
  <c r="J10" i="15"/>
  <c r="O10" i="15" s="1"/>
  <c r="I10" i="15"/>
  <c r="N10" i="15" s="1"/>
  <c r="M9" i="15"/>
  <c r="R9" i="15" s="1"/>
  <c r="L9" i="15"/>
  <c r="Q9" i="15" s="1"/>
  <c r="K9" i="15"/>
  <c r="P9" i="15" s="1"/>
  <c r="J9" i="15"/>
  <c r="O9" i="15" s="1"/>
  <c r="I9" i="15"/>
  <c r="N9" i="15" s="1"/>
  <c r="M12" i="14"/>
  <c r="R12" i="14" s="1"/>
  <c r="L12" i="14"/>
  <c r="Q12" i="14" s="1"/>
  <c r="K12" i="14"/>
  <c r="P12" i="14" s="1"/>
  <c r="J12" i="14"/>
  <c r="O12" i="14" s="1"/>
  <c r="I12" i="14"/>
  <c r="N12" i="14" s="1"/>
  <c r="M11" i="14"/>
  <c r="R11" i="14" s="1"/>
  <c r="L11" i="14"/>
  <c r="Q11" i="14" s="1"/>
  <c r="K11" i="14"/>
  <c r="P11" i="14" s="1"/>
  <c r="J11" i="14"/>
  <c r="O11" i="14" s="1"/>
  <c r="I11" i="14"/>
  <c r="N11" i="14" s="1"/>
  <c r="M10" i="14"/>
  <c r="R10" i="14" s="1"/>
  <c r="L10" i="14"/>
  <c r="Q10" i="14" s="1"/>
  <c r="K10" i="14"/>
  <c r="P10" i="14" s="1"/>
  <c r="J10" i="14"/>
  <c r="O10" i="14" s="1"/>
  <c r="I10" i="14"/>
  <c r="N10" i="14" s="1"/>
  <c r="M9" i="14"/>
  <c r="R9" i="14" s="1"/>
  <c r="L9" i="14"/>
  <c r="Q9" i="14" s="1"/>
  <c r="K9" i="14"/>
  <c r="P9" i="14" s="1"/>
  <c r="J9" i="14"/>
  <c r="O9" i="14" s="1"/>
  <c r="I9" i="14"/>
  <c r="N9" i="14" s="1"/>
  <c r="M14" i="13"/>
  <c r="R14" i="13" s="1"/>
  <c r="L14" i="13"/>
  <c r="Q14" i="13" s="1"/>
  <c r="K14" i="13"/>
  <c r="P14" i="13" s="1"/>
  <c r="J14" i="13"/>
  <c r="O14" i="13" s="1"/>
  <c r="I14" i="13"/>
  <c r="N14" i="13" s="1"/>
  <c r="M13" i="13"/>
  <c r="R13" i="13" s="1"/>
  <c r="L13" i="13"/>
  <c r="Q13" i="13" s="1"/>
  <c r="K13" i="13"/>
  <c r="P13" i="13" s="1"/>
  <c r="J13" i="13"/>
  <c r="O13" i="13" s="1"/>
  <c r="I13" i="13"/>
  <c r="N13" i="13" s="1"/>
  <c r="M12" i="13"/>
  <c r="R12" i="13" s="1"/>
  <c r="L12" i="13"/>
  <c r="Q12" i="13" s="1"/>
  <c r="K12" i="13"/>
  <c r="P12" i="13" s="1"/>
  <c r="J12" i="13"/>
  <c r="O12" i="13" s="1"/>
  <c r="I12" i="13"/>
  <c r="N12" i="13" s="1"/>
  <c r="M11" i="13"/>
  <c r="R11" i="13" s="1"/>
  <c r="L11" i="13"/>
  <c r="Q11" i="13" s="1"/>
  <c r="K11" i="13"/>
  <c r="P11" i="13" s="1"/>
  <c r="J11" i="13"/>
  <c r="O11" i="13" s="1"/>
  <c r="I11" i="13"/>
  <c r="N11" i="13" s="1"/>
  <c r="M10" i="13"/>
  <c r="R10" i="13" s="1"/>
  <c r="L10" i="13"/>
  <c r="Q10" i="13" s="1"/>
  <c r="K10" i="13"/>
  <c r="P10" i="13" s="1"/>
  <c r="J10" i="13"/>
  <c r="O10" i="13" s="1"/>
  <c r="I10" i="13"/>
  <c r="N10" i="13" s="1"/>
  <c r="M9" i="13"/>
  <c r="R9" i="13" s="1"/>
  <c r="L9" i="13"/>
  <c r="Q9" i="13" s="1"/>
  <c r="K9" i="13"/>
  <c r="P9" i="13" s="1"/>
  <c r="J9" i="13"/>
  <c r="O9" i="13" s="1"/>
  <c r="I9" i="13"/>
  <c r="N9" i="13" s="1"/>
  <c r="M18" i="12"/>
  <c r="R18" i="12" s="1"/>
  <c r="L18" i="12"/>
  <c r="Q18" i="12" s="1"/>
  <c r="K18" i="12"/>
  <c r="P18" i="12" s="1"/>
  <c r="J18" i="12"/>
  <c r="O18" i="12" s="1"/>
  <c r="I18" i="12"/>
  <c r="N18" i="12" s="1"/>
  <c r="M17" i="12"/>
  <c r="R17" i="12" s="1"/>
  <c r="L17" i="12"/>
  <c r="Q17" i="12" s="1"/>
  <c r="K17" i="12"/>
  <c r="P17" i="12" s="1"/>
  <c r="J17" i="12"/>
  <c r="O17" i="12" s="1"/>
  <c r="I17" i="12"/>
  <c r="N17" i="12" s="1"/>
  <c r="M16" i="12"/>
  <c r="R16" i="12" s="1"/>
  <c r="L16" i="12"/>
  <c r="Q16" i="12" s="1"/>
  <c r="K16" i="12"/>
  <c r="P16" i="12" s="1"/>
  <c r="J16" i="12"/>
  <c r="O16" i="12" s="1"/>
  <c r="I16" i="12"/>
  <c r="N16" i="12" s="1"/>
  <c r="M15" i="12"/>
  <c r="R15" i="12" s="1"/>
  <c r="L15" i="12"/>
  <c r="Q15" i="12" s="1"/>
  <c r="K15" i="12"/>
  <c r="P15" i="12" s="1"/>
  <c r="J15" i="12"/>
  <c r="O15" i="12" s="1"/>
  <c r="I15" i="12"/>
  <c r="N15" i="12" s="1"/>
  <c r="M14" i="12"/>
  <c r="R14" i="12" s="1"/>
  <c r="L14" i="12"/>
  <c r="Q14" i="12" s="1"/>
  <c r="K14" i="12"/>
  <c r="P14" i="12" s="1"/>
  <c r="J14" i="12"/>
  <c r="O14" i="12" s="1"/>
  <c r="I14" i="12"/>
  <c r="N14" i="12" s="1"/>
  <c r="M13" i="12"/>
  <c r="R13" i="12" s="1"/>
  <c r="L13" i="12"/>
  <c r="Q13" i="12" s="1"/>
  <c r="K13" i="12"/>
  <c r="P13" i="12" s="1"/>
  <c r="J13" i="12"/>
  <c r="O13" i="12" s="1"/>
  <c r="I13" i="12"/>
  <c r="N13" i="12" s="1"/>
  <c r="M12" i="12"/>
  <c r="R12" i="12" s="1"/>
  <c r="L12" i="12"/>
  <c r="Q12" i="12" s="1"/>
  <c r="K12" i="12"/>
  <c r="P12" i="12" s="1"/>
  <c r="J12" i="12"/>
  <c r="O12" i="12" s="1"/>
  <c r="I12" i="12"/>
  <c r="N12" i="12" s="1"/>
  <c r="M11" i="12"/>
  <c r="R11" i="12" s="1"/>
  <c r="L11" i="12"/>
  <c r="Q11" i="12" s="1"/>
  <c r="K11" i="12"/>
  <c r="P11" i="12" s="1"/>
  <c r="J11" i="12"/>
  <c r="O11" i="12" s="1"/>
  <c r="I11" i="12"/>
  <c r="N11" i="12" s="1"/>
  <c r="M10" i="12"/>
  <c r="R10" i="12" s="1"/>
  <c r="L10" i="12"/>
  <c r="Q10" i="12" s="1"/>
  <c r="K10" i="12"/>
  <c r="P10" i="12" s="1"/>
  <c r="J10" i="12"/>
  <c r="O10" i="12" s="1"/>
  <c r="I10" i="12"/>
  <c r="N10" i="12" s="1"/>
  <c r="M9" i="12"/>
  <c r="R9" i="12" s="1"/>
  <c r="L9" i="12"/>
  <c r="Q9" i="12" s="1"/>
  <c r="K9" i="12"/>
  <c r="P9" i="12" s="1"/>
  <c r="J9" i="12"/>
  <c r="O9" i="12" s="1"/>
  <c r="I9" i="12"/>
  <c r="N9" i="12" s="1"/>
  <c r="S13" i="12" l="1"/>
  <c r="S11" i="12"/>
  <c r="S12" i="16"/>
  <c r="S14" i="16"/>
  <c r="S9" i="16"/>
  <c r="S10" i="16"/>
  <c r="S13" i="16"/>
  <c r="S16" i="16"/>
  <c r="S11" i="16"/>
  <c r="S15" i="16"/>
  <c r="S17" i="16"/>
  <c r="S18" i="16"/>
  <c r="S18" i="15"/>
  <c r="S10" i="15"/>
  <c r="S14" i="15"/>
  <c r="S11" i="15"/>
  <c r="S17" i="15"/>
  <c r="S16" i="15"/>
  <c r="S12" i="15"/>
  <c r="S9" i="15"/>
  <c r="S13" i="15"/>
  <c r="S15" i="15"/>
  <c r="S19" i="15"/>
  <c r="S9" i="14"/>
  <c r="S11" i="14"/>
  <c r="S12" i="14"/>
  <c r="S10" i="14"/>
  <c r="S9" i="13"/>
  <c r="S13" i="13"/>
  <c r="S11" i="13"/>
  <c r="S14" i="13"/>
  <c r="S12" i="13"/>
  <c r="S10" i="13"/>
  <c r="S17" i="12"/>
  <c r="S18" i="12"/>
  <c r="S15" i="12"/>
  <c r="S10" i="12"/>
  <c r="S12" i="12"/>
  <c r="S9" i="12"/>
  <c r="S14" i="12"/>
  <c r="S16" i="12"/>
  <c r="G5" i="11" l="1"/>
  <c r="G9" i="11" s="1"/>
  <c r="E5" i="11"/>
  <c r="E9" i="11" s="1"/>
  <c r="C5" i="11"/>
  <c r="C9" i="11" s="1"/>
  <c r="F5" i="11"/>
  <c r="F9" i="11" s="1"/>
  <c r="D5" i="11"/>
  <c r="D9" i="11" s="1"/>
  <c r="K10" i="1"/>
  <c r="P10" i="1" s="1"/>
  <c r="L10" i="1"/>
  <c r="Q10" i="1" s="1"/>
  <c r="M10" i="1"/>
  <c r="R10" i="1" s="1"/>
  <c r="K11" i="1"/>
  <c r="P11" i="1" s="1"/>
  <c r="L11" i="1"/>
  <c r="Q11" i="1" s="1"/>
  <c r="M11" i="1"/>
  <c r="R11" i="1" s="1"/>
  <c r="K12" i="1"/>
  <c r="P12" i="1" s="1"/>
  <c r="L12" i="1"/>
  <c r="Q12" i="1" s="1"/>
  <c r="M12" i="1"/>
  <c r="R12" i="1" s="1"/>
  <c r="K13" i="1"/>
  <c r="P13" i="1" s="1"/>
  <c r="L13" i="1"/>
  <c r="Q13" i="1" s="1"/>
  <c r="M13" i="1"/>
  <c r="R13" i="1" s="1"/>
  <c r="K14" i="1"/>
  <c r="P14" i="1" s="1"/>
  <c r="L14" i="1"/>
  <c r="Q14" i="1" s="1"/>
  <c r="M14" i="1"/>
  <c r="R14" i="1" s="1"/>
  <c r="K15" i="1"/>
  <c r="P15" i="1" s="1"/>
  <c r="L15" i="1"/>
  <c r="Q15" i="1" s="1"/>
  <c r="M15" i="1"/>
  <c r="R15" i="1" s="1"/>
  <c r="K16" i="1"/>
  <c r="P16" i="1" s="1"/>
  <c r="L16" i="1"/>
  <c r="Q16" i="1" s="1"/>
  <c r="M16" i="1"/>
  <c r="R16" i="1" s="1"/>
  <c r="K17" i="1"/>
  <c r="P17" i="1" s="1"/>
  <c r="L17" i="1"/>
  <c r="Q17" i="1" s="1"/>
  <c r="M17" i="1"/>
  <c r="R17" i="1" s="1"/>
  <c r="J10" i="1"/>
  <c r="O10" i="1" s="1"/>
  <c r="J11" i="1"/>
  <c r="O11" i="1" s="1"/>
  <c r="J12" i="1"/>
  <c r="O12" i="1" s="1"/>
  <c r="J13" i="1"/>
  <c r="O13" i="1" s="1"/>
  <c r="J14" i="1"/>
  <c r="O14" i="1" s="1"/>
  <c r="J15" i="1"/>
  <c r="O15" i="1" s="1"/>
  <c r="J16" i="1"/>
  <c r="O16" i="1" s="1"/>
  <c r="J17" i="1"/>
  <c r="O17" i="1" s="1"/>
  <c r="I10" i="1"/>
  <c r="N10" i="1" s="1"/>
  <c r="I11" i="1"/>
  <c r="N11" i="1" s="1"/>
  <c r="I12" i="1"/>
  <c r="N12" i="1" s="1"/>
  <c r="I13" i="1"/>
  <c r="N13" i="1" s="1"/>
  <c r="I14" i="1"/>
  <c r="N14" i="1" s="1"/>
  <c r="I15" i="1"/>
  <c r="N15" i="1" s="1"/>
  <c r="I16" i="1"/>
  <c r="N16" i="1" s="1"/>
  <c r="I17" i="1"/>
  <c r="N17" i="1" s="1"/>
  <c r="S17" i="1" l="1"/>
  <c r="S13" i="1"/>
  <c r="S16" i="1"/>
  <c r="S12" i="1"/>
  <c r="S11" i="1"/>
  <c r="S15" i="1"/>
  <c r="S14" i="1"/>
  <c r="S10" i="1"/>
  <c r="B5" i="11" l="1"/>
  <c r="B9" i="11" s="1"/>
</calcChain>
</file>

<file path=xl/sharedStrings.xml><?xml version="1.0" encoding="utf-8"?>
<sst xmlns="http://schemas.openxmlformats.org/spreadsheetml/2006/main" count="344" uniqueCount="63">
  <si>
    <t>Aleatorio 1</t>
  </si>
  <si>
    <t>Aleatorio 2</t>
  </si>
  <si>
    <t>Aleatorio 3</t>
  </si>
  <si>
    <t>Aleatorio 4</t>
  </si>
  <si>
    <t>Aleatorio 5</t>
  </si>
  <si>
    <t xml:space="preserve">Velocidad Promedio </t>
  </si>
  <si>
    <t>m / s</t>
  </si>
  <si>
    <t>Velocidad 1</t>
  </si>
  <si>
    <t>Velocidad 2</t>
  </si>
  <si>
    <t>Velocidad 3</t>
  </si>
  <si>
    <t>Velocidad 4</t>
  </si>
  <si>
    <t>Velocidad 5</t>
  </si>
  <si>
    <t>Mínimo (a)</t>
  </si>
  <si>
    <t>Máximo (b)</t>
  </si>
  <si>
    <t>Tiempo 1</t>
  </si>
  <si>
    <t>Tiempo 2</t>
  </si>
  <si>
    <t>Tiempo 3</t>
  </si>
  <si>
    <t>Tiempo 4</t>
  </si>
  <si>
    <t>Tiempo 5</t>
  </si>
  <si>
    <t>Tiempo Prom (s)</t>
  </si>
  <si>
    <t xml:space="preserve">Nodo </t>
  </si>
  <si>
    <t xml:space="preserve">Tiempo ruta 1 </t>
  </si>
  <si>
    <t>Tiempo ruta 2</t>
  </si>
  <si>
    <t>Tiempo ruta 3</t>
  </si>
  <si>
    <t>Tiempo ruta 4</t>
  </si>
  <si>
    <t>Tiempo ruta 5</t>
  </si>
  <si>
    <t>Tiempo ruta 6</t>
  </si>
  <si>
    <t>Segundos</t>
  </si>
  <si>
    <t xml:space="preserve">Minutos </t>
  </si>
  <si>
    <t>Distancia (m)</t>
  </si>
  <si>
    <t xml:space="preserve">Tiempos simulado ruta 1 zona 1 periodo 1 </t>
  </si>
  <si>
    <t>Tiempos simulado ruta 2 zona 1 en el período 2</t>
  </si>
  <si>
    <t>Tiempos simulado ruta 3 zona 1 en el período 3</t>
  </si>
  <si>
    <t>Tiempos simulado ruta 4 zona 1 en el período 4</t>
  </si>
  <si>
    <t>Tiempos simulado ruta 5 zona 1 en el período 5</t>
  </si>
  <si>
    <t>Tiempos simulado ruta 7 zona 2 en el período 2</t>
  </si>
  <si>
    <t>Tiempos simulado ruta 8 zona 2 en el período 4</t>
  </si>
  <si>
    <t>Tiempos simulado ruta 6 zona 1 en el período 6</t>
  </si>
  <si>
    <t>Tiempos simulado ruta 9 zona 2 en el período 6</t>
  </si>
  <si>
    <t>Tiempos simulado ruta 10 zona 3 en el período 2</t>
  </si>
  <si>
    <t>Tiempos simulado ruta 11 zona 3 en el período 4</t>
  </si>
  <si>
    <t>Tiempos simulado ruta 12 zona 3 en el período 6</t>
  </si>
  <si>
    <t>Tiempo ruta 7</t>
  </si>
  <si>
    <t>Tiempo ruta 8</t>
  </si>
  <si>
    <t>Tiempo ruta 9</t>
  </si>
  <si>
    <t>Tiempo ruta 10</t>
  </si>
  <si>
    <t>Tiempo ruta 11</t>
  </si>
  <si>
    <t>Tiempo ruta 12</t>
  </si>
  <si>
    <t>VEHÍCULO</t>
  </si>
  <si>
    <t>ZONA</t>
  </si>
  <si>
    <t>TIEMPO</t>
  </si>
  <si>
    <t>DISTANCIA TOTAL</t>
  </si>
  <si>
    <t>DEMANDA TOTAL</t>
  </si>
  <si>
    <t>m</t>
  </si>
  <si>
    <t>km</t>
  </si>
  <si>
    <t>Demanda</t>
  </si>
  <si>
    <t>NODO</t>
  </si>
  <si>
    <t>FRECUENCIA</t>
  </si>
  <si>
    <t>DEMANDA</t>
  </si>
  <si>
    <t>Distancias de las rutas</t>
  </si>
  <si>
    <t xml:space="preserve">Tabla resumen </t>
  </si>
  <si>
    <t xml:space="preserve">Frecuencia de visita de los nodos </t>
  </si>
  <si>
    <t xml:space="preserve">Matriz de distancia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</si>
</sst>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"/>
    <numFmt numFmtId="165" formatCode="0.000"/>
    <numFmt numFmtId="166" formatCode="0.0"/>
    <numFmt numFmtId="167" formatCode="0.0000"/>
  </numFmts>
  <fonts count="11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1"/>
      <name val="Times New Roman"/>
      <family val="1"/>
    </font>
    <font>
      <sz val="9"/>
      <color rgb="FF000000"/>
      <name val="Times New Roman"/>
      <family val="1"/>
    </font>
    <font>
      <sz val="9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6" fillId="6" borderId="0" applyNumberFormat="0" applyBorder="0" applyAlignment="0" applyProtection="0"/>
    <xf numFmtId="0" fontId="7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</cellStyleXfs>
  <cellXfs count="57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1" xfId="0" applyFont="1" applyBorder="1"/>
    <xf numFmtId="0" fontId="3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2" fillId="2" borderId="1" xfId="0" applyFont="1" applyFill="1" applyBorder="1"/>
    <xf numFmtId="164" fontId="2" fillId="0" borderId="1" xfId="0" applyNumberFormat="1" applyFont="1" applyBorder="1"/>
    <xf numFmtId="0" fontId="2" fillId="5" borderId="1" xfId="0" applyFont="1" applyFill="1" applyBorder="1" applyAlignment="1">
      <alignment horizontal="center" vertical="center"/>
    </xf>
    <xf numFmtId="0" fontId="0" fillId="0" borderId="1" xfId="0" applyBorder="1"/>
    <xf numFmtId="0" fontId="2" fillId="3" borderId="1" xfId="0" applyFont="1" applyFill="1" applyBorder="1" applyAlignment="1">
      <alignment horizontal="center"/>
    </xf>
    <xf numFmtId="0" fontId="4" fillId="4" borderId="0" xfId="0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1" fontId="2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/>
    <xf numFmtId="165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1" fontId="2" fillId="0" borderId="1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165" fontId="2" fillId="0" borderId="1" xfId="0" applyNumberFormat="1" applyFont="1" applyBorder="1"/>
    <xf numFmtId="167" fontId="2" fillId="0" borderId="1" xfId="0" applyNumberFormat="1" applyFont="1" applyBorder="1"/>
    <xf numFmtId="0" fontId="10" fillId="0" borderId="1" xfId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167" fontId="2" fillId="10" borderId="1" xfId="3" applyNumberFormat="1" applyFont="1" applyFill="1" applyBorder="1" applyAlignment="1">
      <alignment horizontal="center" vertical="center"/>
    </xf>
    <xf numFmtId="0" fontId="2" fillId="10" borderId="1" xfId="3" applyFont="1" applyFill="1" applyBorder="1" applyAlignment="1">
      <alignment horizontal="center" vertical="center"/>
    </xf>
    <xf numFmtId="0" fontId="2" fillId="10" borderId="1" xfId="4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/>
    <xf numFmtId="0" fontId="2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7" fontId="2" fillId="10" borderId="0" xfId="3" applyNumberFormat="1" applyFont="1" applyFill="1" applyBorder="1" applyAlignment="1">
      <alignment horizontal="center" vertical="center"/>
    </xf>
    <xf numFmtId="0" fontId="2" fillId="10" borderId="0" xfId="3" applyFont="1" applyFill="1" applyBorder="1" applyAlignment="1">
      <alignment horizontal="center" vertical="center"/>
    </xf>
    <xf numFmtId="0" fontId="2" fillId="10" borderId="0" xfId="4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</cellXfs>
  <cellStyles count="5">
    <cellStyle name="20% - Énfasis1" xfId="3" builtinId="30"/>
    <cellStyle name="20% - Énfasis6" xfId="4" builtinId="50"/>
    <cellStyle name="Bueno" xfId="1" builtinId="26"/>
    <cellStyle name="Incorrecto" xfId="2" builtinId="2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E63A2-FF13-4320-B0DF-BB1D34B36053}">
  <dimension ref="A1:S27"/>
  <sheetViews>
    <sheetView topLeftCell="A7" zoomScale="80" zoomScaleNormal="80" workbookViewId="0">
      <selection activeCell="S9" sqref="S9"/>
    </sheetView>
  </sheetViews>
  <sheetFormatPr baseColWidth="10" defaultRowHeight="12" x14ac:dyDescent="0.2"/>
  <cols>
    <col min="1" max="1" width="5.85546875" style="1" customWidth="1"/>
    <col min="2" max="3" width="18.5703125" style="1" customWidth="1"/>
    <col min="4" max="4" width="18.5703125" style="2" customWidth="1"/>
    <col min="5" max="20" width="18.5703125" style="1" customWidth="1"/>
    <col min="21" max="21" width="20.42578125" style="1" customWidth="1"/>
    <col min="22" max="16384" width="11.42578125" style="1"/>
  </cols>
  <sheetData>
    <row r="1" spans="1:19" ht="15.75" x14ac:dyDescent="0.25">
      <c r="B1" s="11" t="s">
        <v>30</v>
      </c>
      <c r="C1" s="11"/>
      <c r="D1" s="11"/>
      <c r="E1" s="11"/>
      <c r="F1" s="11"/>
    </row>
    <row r="3" spans="1:19" x14ac:dyDescent="0.2">
      <c r="B3" s="10" t="s">
        <v>5</v>
      </c>
      <c r="C3" s="10"/>
    </row>
    <row r="4" spans="1:19" x14ac:dyDescent="0.2">
      <c r="B4" s="3" t="s">
        <v>12</v>
      </c>
      <c r="C4" s="3">
        <v>0.8</v>
      </c>
      <c r="D4" s="2" t="s">
        <v>6</v>
      </c>
    </row>
    <row r="5" spans="1:19" x14ac:dyDescent="0.2">
      <c r="B5" s="3" t="s">
        <v>13</v>
      </c>
      <c r="C5" s="3">
        <v>1.8</v>
      </c>
      <c r="D5" s="2" t="s">
        <v>6</v>
      </c>
    </row>
    <row r="7" spans="1:19" x14ac:dyDescent="0.2">
      <c r="B7" s="4" t="s">
        <v>20</v>
      </c>
      <c r="C7" s="4" t="s">
        <v>29</v>
      </c>
      <c r="D7" s="4" t="s">
        <v>0</v>
      </c>
      <c r="E7" s="4" t="s">
        <v>1</v>
      </c>
      <c r="F7" s="4" t="s">
        <v>2</v>
      </c>
      <c r="G7" s="4" t="s">
        <v>3</v>
      </c>
      <c r="H7" s="4" t="s">
        <v>4</v>
      </c>
      <c r="I7" s="4" t="s">
        <v>7</v>
      </c>
      <c r="J7" s="4" t="s">
        <v>8</v>
      </c>
      <c r="K7" s="4" t="s">
        <v>9</v>
      </c>
      <c r="L7" s="4" t="s">
        <v>10</v>
      </c>
      <c r="M7" s="4" t="s">
        <v>11</v>
      </c>
      <c r="N7" s="4" t="s">
        <v>14</v>
      </c>
      <c r="O7" s="4" t="s">
        <v>15</v>
      </c>
      <c r="P7" s="4" t="s">
        <v>16</v>
      </c>
      <c r="Q7" s="4" t="s">
        <v>17</v>
      </c>
      <c r="R7" s="4" t="s">
        <v>18</v>
      </c>
      <c r="S7" s="5" t="s">
        <v>19</v>
      </c>
    </row>
    <row r="8" spans="1:19" ht="39.75" customHeight="1" x14ac:dyDescent="0.2">
      <c r="B8" s="8">
        <v>0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6"/>
    </row>
    <row r="9" spans="1:19" ht="36" customHeight="1" x14ac:dyDescent="0.25">
      <c r="A9" s="1">
        <f>B8</f>
        <v>0</v>
      </c>
      <c r="B9" s="8">
        <v>6</v>
      </c>
      <c r="C9" s="9">
        <v>299.26307479866068</v>
      </c>
      <c r="D9" s="3">
        <v>0.9100834418228877</v>
      </c>
      <c r="E9" s="3">
        <v>0.15048506087750768</v>
      </c>
      <c r="F9" s="3">
        <v>0.6790969269013577</v>
      </c>
      <c r="G9" s="3">
        <v>0.22636916022822162</v>
      </c>
      <c r="H9" s="3">
        <v>0.79886750457937949</v>
      </c>
      <c r="I9" s="3">
        <f t="shared" ref="I9:I17" si="0">IF(C9&gt;0,$C$4+($C$5-$C$4)*D9,"")</f>
        <v>1.7100834418228876</v>
      </c>
      <c r="J9" s="3">
        <f t="shared" ref="J9:J17" si="1">IF(C9&gt;0,$C$4+($C$5-$C$4)*E9,"")</f>
        <v>0.95048506087750773</v>
      </c>
      <c r="K9" s="3">
        <f t="shared" ref="K9:K17" si="2">IF(C9&gt;0,$C$4+($C$5-$C$4)*F9,"")</f>
        <v>1.4790969269013576</v>
      </c>
      <c r="L9" s="3">
        <f t="shared" ref="L9:L17" si="3">IF(C9&gt;0,$C$4+($C$5-$C$4)*G9,"")</f>
        <v>1.0263691602282217</v>
      </c>
      <c r="M9" s="3">
        <f t="shared" ref="M9:M17" si="4">IF(C9&gt;0,$C$4+($C$5-$C$4)*H9,"")</f>
        <v>1.5988675045793794</v>
      </c>
      <c r="N9" s="3">
        <f t="shared" ref="N9:N17" si="5">$C9/I9</f>
        <v>174.99910675683577</v>
      </c>
      <c r="O9" s="3">
        <f t="shared" ref="O9:O17" si="6">$C9/J9</f>
        <v>314.85300202653866</v>
      </c>
      <c r="P9" s="3">
        <f t="shared" ref="P9:P17" si="7">$C9/K9</f>
        <v>202.32823782928381</v>
      </c>
      <c r="Q9" s="3">
        <f t="shared" ref="Q9:Q17" si="8">$C9/L9</f>
        <v>291.57450008739261</v>
      </c>
      <c r="R9" s="3">
        <f t="shared" ref="R9:R17" si="9">$C9/M9</f>
        <v>187.17190382663324</v>
      </c>
      <c r="S9" s="6">
        <f t="shared" ref="S9:S17" si="10">AVERAGE(N9:R9)</f>
        <v>234.18535010533682</v>
      </c>
    </row>
    <row r="10" spans="1:19" ht="36" customHeight="1" x14ac:dyDescent="0.25">
      <c r="A10" s="1">
        <f t="shared" ref="A10:A17" si="11">B9</f>
        <v>6</v>
      </c>
      <c r="B10" s="8">
        <v>5</v>
      </c>
      <c r="C10" s="9">
        <v>28.992748842718186</v>
      </c>
      <c r="D10" s="3">
        <v>0.95669466404967274</v>
      </c>
      <c r="E10" s="3">
        <v>0.63106365125987662</v>
      </c>
      <c r="F10" s="3">
        <v>7.3521195780730131E-2</v>
      </c>
      <c r="G10" s="3">
        <v>0.97028881245149645</v>
      </c>
      <c r="H10" s="3">
        <v>0.35109521516820907</v>
      </c>
      <c r="I10" s="3">
        <f t="shared" si="0"/>
        <v>1.7566946640496728</v>
      </c>
      <c r="J10" s="3">
        <f t="shared" si="1"/>
        <v>1.4310636512598767</v>
      </c>
      <c r="K10" s="3">
        <f t="shared" si="2"/>
        <v>0.87352119578073018</v>
      </c>
      <c r="L10" s="3">
        <f t="shared" si="3"/>
        <v>1.7702888124514966</v>
      </c>
      <c r="M10" s="3">
        <f t="shared" si="4"/>
        <v>1.1510952151682092</v>
      </c>
      <c r="N10" s="3">
        <f t="shared" si="5"/>
        <v>16.504148066279079</v>
      </c>
      <c r="O10" s="3">
        <f t="shared" si="6"/>
        <v>20.259580220064713</v>
      </c>
      <c r="P10" s="3">
        <f t="shared" si="7"/>
        <v>33.190664385430544</v>
      </c>
      <c r="Q10" s="3">
        <f t="shared" si="8"/>
        <v>16.377411775296153</v>
      </c>
      <c r="R10" s="3">
        <f t="shared" si="9"/>
        <v>25.187098739248501</v>
      </c>
      <c r="S10" s="6">
        <f t="shared" si="10"/>
        <v>22.303780637263799</v>
      </c>
    </row>
    <row r="11" spans="1:19" ht="36" customHeight="1" x14ac:dyDescent="0.25">
      <c r="A11" s="1">
        <f t="shared" si="11"/>
        <v>5</v>
      </c>
      <c r="B11" s="8">
        <v>4</v>
      </c>
      <c r="C11" s="9">
        <v>43.370887219986052</v>
      </c>
      <c r="D11" s="3">
        <v>0.73735653448224625</v>
      </c>
      <c r="E11" s="3">
        <v>0.25499596238212263</v>
      </c>
      <c r="F11" s="3">
        <v>0.74220804334395629</v>
      </c>
      <c r="G11" s="3">
        <v>0.28803120182004227</v>
      </c>
      <c r="H11" s="3">
        <v>0.13920335773448922</v>
      </c>
      <c r="I11" s="3">
        <f t="shared" si="0"/>
        <v>1.5373565344822464</v>
      </c>
      <c r="J11" s="3">
        <f t="shared" si="1"/>
        <v>1.0549959623821228</v>
      </c>
      <c r="K11" s="3">
        <f t="shared" si="2"/>
        <v>1.5422080433439564</v>
      </c>
      <c r="L11" s="3">
        <f t="shared" si="3"/>
        <v>1.0880312018200424</v>
      </c>
      <c r="M11" s="3">
        <f t="shared" si="4"/>
        <v>0.93920335773448926</v>
      </c>
      <c r="N11" s="3">
        <f t="shared" si="5"/>
        <v>28.211339560600088</v>
      </c>
      <c r="O11" s="3">
        <f t="shared" si="6"/>
        <v>41.110003039307351</v>
      </c>
      <c r="P11" s="3">
        <f t="shared" si="7"/>
        <v>28.122591765210437</v>
      </c>
      <c r="Q11" s="3">
        <f t="shared" si="8"/>
        <v>39.861804649936396</v>
      </c>
      <c r="R11" s="3">
        <f t="shared" si="9"/>
        <v>46.17837751837223</v>
      </c>
      <c r="S11" s="6">
        <f t="shared" si="10"/>
        <v>36.696823306685303</v>
      </c>
    </row>
    <row r="12" spans="1:19" ht="36" customHeight="1" x14ac:dyDescent="0.25">
      <c r="A12" s="1">
        <f t="shared" si="11"/>
        <v>4</v>
      </c>
      <c r="B12" s="8">
        <v>7</v>
      </c>
      <c r="C12" s="9">
        <v>36.768405358964969</v>
      </c>
      <c r="D12" s="3">
        <v>0.16489182213117037</v>
      </c>
      <c r="E12" s="3">
        <v>0.6135207454582422</v>
      </c>
      <c r="F12" s="3">
        <v>0.98452137091832526</v>
      </c>
      <c r="G12" s="3">
        <v>0.60615931895692698</v>
      </c>
      <c r="H12" s="3">
        <v>0.96468235501108912</v>
      </c>
      <c r="I12" s="3">
        <f t="shared" si="0"/>
        <v>0.96489182213117042</v>
      </c>
      <c r="J12" s="3">
        <f t="shared" si="1"/>
        <v>1.4135207454582424</v>
      </c>
      <c r="K12" s="3">
        <f t="shared" si="2"/>
        <v>1.7845213709183252</v>
      </c>
      <c r="L12" s="3">
        <f t="shared" si="3"/>
        <v>1.406159318956927</v>
      </c>
      <c r="M12" s="3">
        <f t="shared" si="4"/>
        <v>1.7646823550110891</v>
      </c>
      <c r="N12" s="3">
        <f t="shared" si="5"/>
        <v>38.106246229503803</v>
      </c>
      <c r="O12" s="3">
        <f t="shared" si="6"/>
        <v>26.011931892124583</v>
      </c>
      <c r="P12" s="3">
        <f t="shared" si="7"/>
        <v>20.604071185790133</v>
      </c>
      <c r="Q12" s="3">
        <f t="shared" si="8"/>
        <v>26.14810773094997</v>
      </c>
      <c r="R12" s="3">
        <f t="shared" si="9"/>
        <v>20.835707488407408</v>
      </c>
      <c r="S12" s="6">
        <f t="shared" si="10"/>
        <v>26.341212905355178</v>
      </c>
    </row>
    <row r="13" spans="1:19" ht="36" customHeight="1" x14ac:dyDescent="0.25">
      <c r="A13" s="1">
        <f t="shared" si="11"/>
        <v>7</v>
      </c>
      <c r="B13" s="8">
        <v>8</v>
      </c>
      <c r="C13" s="9">
        <v>9.0691785042520401</v>
      </c>
      <c r="D13" s="3">
        <v>0.77570307985372899</v>
      </c>
      <c r="E13" s="3">
        <v>0.55762961751639828</v>
      </c>
      <c r="F13" s="3">
        <v>0.89509689010640014</v>
      </c>
      <c r="G13" s="3">
        <v>0.55568521686670413</v>
      </c>
      <c r="H13" s="3">
        <v>0.12014300265217415</v>
      </c>
      <c r="I13" s="3">
        <f t="shared" si="0"/>
        <v>1.575703079853729</v>
      </c>
      <c r="J13" s="3">
        <f t="shared" si="1"/>
        <v>1.3576296175163982</v>
      </c>
      <c r="K13" s="3">
        <f t="shared" si="2"/>
        <v>1.6950968901064001</v>
      </c>
      <c r="L13" s="3">
        <f t="shared" si="3"/>
        <v>1.3556852168667042</v>
      </c>
      <c r="M13" s="3">
        <f t="shared" si="4"/>
        <v>0.92014300265217419</v>
      </c>
      <c r="N13" s="3">
        <f t="shared" si="5"/>
        <v>5.7556392572983501</v>
      </c>
      <c r="O13" s="3">
        <f t="shared" si="6"/>
        <v>6.680156640102541</v>
      </c>
      <c r="P13" s="3">
        <f t="shared" si="7"/>
        <v>5.3502419579583878</v>
      </c>
      <c r="Q13" s="3">
        <f t="shared" si="8"/>
        <v>6.6897376997390054</v>
      </c>
      <c r="R13" s="3">
        <f t="shared" si="9"/>
        <v>9.8562706863079903</v>
      </c>
      <c r="S13" s="6">
        <f t="shared" si="10"/>
        <v>6.8664092482812551</v>
      </c>
    </row>
    <row r="14" spans="1:19" ht="36" customHeight="1" x14ac:dyDescent="0.25">
      <c r="A14" s="1">
        <f t="shared" si="11"/>
        <v>8</v>
      </c>
      <c r="B14" s="8">
        <v>9</v>
      </c>
      <c r="C14" s="9">
        <v>37.283715616533541</v>
      </c>
      <c r="D14" s="3">
        <v>0.82756908167472087</v>
      </c>
      <c r="E14" s="3">
        <v>0.17080399891590448</v>
      </c>
      <c r="F14" s="3">
        <v>5.5333402439102009E-2</v>
      </c>
      <c r="G14" s="3">
        <v>0.69112482987032353</v>
      </c>
      <c r="H14" s="3">
        <v>0.81722224477602989</v>
      </c>
      <c r="I14" s="3">
        <f t="shared" si="0"/>
        <v>1.627569081674721</v>
      </c>
      <c r="J14" s="3">
        <f t="shared" si="1"/>
        <v>0.97080399891590452</v>
      </c>
      <c r="K14" s="3">
        <f t="shared" si="2"/>
        <v>0.85533340243910205</v>
      </c>
      <c r="L14" s="3">
        <f t="shared" si="3"/>
        <v>1.4911248298703237</v>
      </c>
      <c r="M14" s="3">
        <f t="shared" si="4"/>
        <v>1.61722224477603</v>
      </c>
      <c r="N14" s="3">
        <f t="shared" si="5"/>
        <v>22.907608676228776</v>
      </c>
      <c r="O14" s="3">
        <f t="shared" si="6"/>
        <v>38.404987678427588</v>
      </c>
      <c r="P14" s="3">
        <f t="shared" si="7"/>
        <v>43.589687378294649</v>
      </c>
      <c r="Q14" s="3">
        <f t="shared" si="8"/>
        <v>25.003752113614752</v>
      </c>
      <c r="R14" s="3">
        <f t="shared" si="9"/>
        <v>23.054169417325188</v>
      </c>
      <c r="S14" s="6">
        <f t="shared" si="10"/>
        <v>30.592041052778193</v>
      </c>
    </row>
    <row r="15" spans="1:19" ht="36" customHeight="1" x14ac:dyDescent="0.25">
      <c r="A15" s="1">
        <f t="shared" si="11"/>
        <v>9</v>
      </c>
      <c r="B15" s="8">
        <v>22</v>
      </c>
      <c r="C15" s="9">
        <v>42.12860146725972</v>
      </c>
      <c r="D15" s="3">
        <v>0.97355889278934049</v>
      </c>
      <c r="E15" s="3">
        <v>0.92709582212831831</v>
      </c>
      <c r="F15" s="3">
        <v>0.38852870964332564</v>
      </c>
      <c r="G15" s="3">
        <v>0.24779614551251838</v>
      </c>
      <c r="H15" s="3">
        <v>0.97991868590479381</v>
      </c>
      <c r="I15" s="3">
        <f t="shared" si="0"/>
        <v>1.7735588927893406</v>
      </c>
      <c r="J15" s="3">
        <f t="shared" si="1"/>
        <v>1.7270958221283184</v>
      </c>
      <c r="K15" s="3">
        <f t="shared" si="2"/>
        <v>1.1885287096433257</v>
      </c>
      <c r="L15" s="3">
        <f t="shared" si="3"/>
        <v>1.0477961455125184</v>
      </c>
      <c r="M15" s="3">
        <f t="shared" si="4"/>
        <v>1.7799186859047937</v>
      </c>
      <c r="N15" s="3">
        <f t="shared" si="5"/>
        <v>23.753708793398189</v>
      </c>
      <c r="O15" s="3">
        <f t="shared" si="6"/>
        <v>24.392741229229657</v>
      </c>
      <c r="P15" s="3">
        <f t="shared" si="7"/>
        <v>35.446010790856199</v>
      </c>
      <c r="Q15" s="3">
        <f t="shared" si="8"/>
        <v>40.206868146716609</v>
      </c>
      <c r="R15" s="3">
        <f t="shared" si="9"/>
        <v>23.668834874804581</v>
      </c>
      <c r="S15" s="6">
        <f t="shared" si="10"/>
        <v>29.493632767001049</v>
      </c>
    </row>
    <row r="16" spans="1:19" ht="36" customHeight="1" x14ac:dyDescent="0.25">
      <c r="A16" s="1">
        <f t="shared" si="11"/>
        <v>22</v>
      </c>
      <c r="B16" s="8">
        <v>21</v>
      </c>
      <c r="C16" s="9">
        <v>27.045731798314819</v>
      </c>
      <c r="D16" s="3">
        <v>0.14580224756526194</v>
      </c>
      <c r="E16" s="3">
        <v>0.86560005847855082</v>
      </c>
      <c r="F16" s="3">
        <v>0.2560927024030758</v>
      </c>
      <c r="G16" s="3">
        <v>0.72726064509990362</v>
      </c>
      <c r="H16" s="3">
        <v>0.51165536726570249</v>
      </c>
      <c r="I16" s="3">
        <f t="shared" si="0"/>
        <v>0.94580224756526199</v>
      </c>
      <c r="J16" s="3">
        <f t="shared" si="1"/>
        <v>1.6656000584785509</v>
      </c>
      <c r="K16" s="3">
        <f t="shared" si="2"/>
        <v>1.0560927024030757</v>
      </c>
      <c r="L16" s="3">
        <f t="shared" si="3"/>
        <v>1.5272606450999038</v>
      </c>
      <c r="M16" s="3">
        <f t="shared" si="4"/>
        <v>1.3116553672657025</v>
      </c>
      <c r="N16" s="3">
        <f t="shared" si="5"/>
        <v>28.595546128101812</v>
      </c>
      <c r="O16" s="3">
        <f t="shared" si="6"/>
        <v>16.23783072091139</v>
      </c>
      <c r="P16" s="3">
        <f t="shared" si="7"/>
        <v>25.609240303217582</v>
      </c>
      <c r="Q16" s="3">
        <f t="shared" si="8"/>
        <v>17.708654960166054</v>
      </c>
      <c r="R16" s="3">
        <f t="shared" si="9"/>
        <v>20.619541133502757</v>
      </c>
      <c r="S16" s="6">
        <f t="shared" si="10"/>
        <v>21.754162649179921</v>
      </c>
    </row>
    <row r="17" spans="1:19" ht="36" customHeight="1" x14ac:dyDescent="0.25">
      <c r="A17" s="1">
        <f t="shared" si="11"/>
        <v>21</v>
      </c>
      <c r="B17" s="8">
        <v>0</v>
      </c>
      <c r="C17" s="9">
        <v>261.39204694525131</v>
      </c>
      <c r="D17" s="3">
        <v>0.21457860996026124</v>
      </c>
      <c r="E17" s="3">
        <v>0.53431732215633831</v>
      </c>
      <c r="F17" s="3">
        <v>0.79990518031757785</v>
      </c>
      <c r="G17" s="3">
        <v>0.49320989415708105</v>
      </c>
      <c r="H17" s="3">
        <v>0.41011203573735733</v>
      </c>
      <c r="I17" s="3">
        <f t="shared" si="0"/>
        <v>1.0145786099602612</v>
      </c>
      <c r="J17" s="3">
        <f t="shared" si="1"/>
        <v>1.3343173221563385</v>
      </c>
      <c r="K17" s="3">
        <f t="shared" si="2"/>
        <v>1.5999051803175779</v>
      </c>
      <c r="L17" s="3">
        <f t="shared" si="3"/>
        <v>1.2932098941570811</v>
      </c>
      <c r="M17" s="3">
        <f t="shared" si="4"/>
        <v>1.2101120357373574</v>
      </c>
      <c r="N17" s="3">
        <f t="shared" si="5"/>
        <v>257.63607115222885</v>
      </c>
      <c r="O17" s="3">
        <f t="shared" si="6"/>
        <v>195.89946304738498</v>
      </c>
      <c r="P17" s="3">
        <f t="shared" si="7"/>
        <v>163.37971159851205</v>
      </c>
      <c r="Q17" s="3">
        <f t="shared" si="8"/>
        <v>202.12654428817805</v>
      </c>
      <c r="R17" s="3">
        <f t="shared" si="9"/>
        <v>216.00648471029984</v>
      </c>
      <c r="S17" s="6">
        <f t="shared" si="10"/>
        <v>207.00965495932073</v>
      </c>
    </row>
    <row r="18" spans="1:19" ht="15" x14ac:dyDescent="0.25">
      <c r="D18"/>
    </row>
    <row r="19" spans="1:19" ht="15" x14ac:dyDescent="0.25">
      <c r="D19"/>
    </row>
    <row r="20" spans="1:19" ht="15" x14ac:dyDescent="0.25">
      <c r="D20"/>
    </row>
    <row r="21" spans="1:19" ht="15" x14ac:dyDescent="0.25">
      <c r="D21"/>
    </row>
    <row r="22" spans="1:19" ht="15" x14ac:dyDescent="0.25">
      <c r="D22"/>
    </row>
    <row r="23" spans="1:19" ht="15" x14ac:dyDescent="0.25">
      <c r="D23"/>
    </row>
    <row r="24" spans="1:19" ht="15" x14ac:dyDescent="0.25">
      <c r="D24"/>
    </row>
    <row r="25" spans="1:19" ht="15" x14ac:dyDescent="0.25">
      <c r="D25"/>
    </row>
    <row r="26" spans="1:19" ht="15" x14ac:dyDescent="0.25">
      <c r="D26"/>
    </row>
    <row r="27" spans="1:19" ht="15" x14ac:dyDescent="0.25">
      <c r="D27"/>
    </row>
  </sheetData>
  <mergeCells count="2">
    <mergeCell ref="B3:C3"/>
    <mergeCell ref="B1:F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D8181-D184-4CB1-A4EB-DCA592047EFA}">
  <dimension ref="A1:S19"/>
  <sheetViews>
    <sheetView topLeftCell="A6" zoomScale="70" zoomScaleNormal="70" workbookViewId="0">
      <selection activeCell="C9" sqref="C9:C19"/>
    </sheetView>
  </sheetViews>
  <sheetFormatPr baseColWidth="10" defaultRowHeight="12" x14ac:dyDescent="0.2"/>
  <cols>
    <col min="1" max="1" width="5.85546875" style="1" customWidth="1"/>
    <col min="2" max="3" width="18.5703125" style="1" customWidth="1"/>
    <col min="4" max="4" width="18.5703125" style="2" customWidth="1"/>
    <col min="5" max="20" width="18.5703125" style="1" customWidth="1"/>
    <col min="21" max="21" width="20.42578125" style="1" customWidth="1"/>
    <col min="22" max="16384" width="11.42578125" style="1"/>
  </cols>
  <sheetData>
    <row r="1" spans="1:19" ht="15.75" x14ac:dyDescent="0.25">
      <c r="B1" s="11" t="s">
        <v>31</v>
      </c>
      <c r="C1" s="11"/>
      <c r="D1" s="11"/>
      <c r="E1" s="11"/>
      <c r="F1" s="11"/>
    </row>
    <row r="3" spans="1:19" x14ac:dyDescent="0.2">
      <c r="B3" s="10" t="s">
        <v>5</v>
      </c>
      <c r="C3" s="10"/>
    </row>
    <row r="4" spans="1:19" x14ac:dyDescent="0.2">
      <c r="B4" s="3" t="s">
        <v>12</v>
      </c>
      <c r="C4" s="3">
        <v>0.8</v>
      </c>
      <c r="D4" s="2" t="s">
        <v>6</v>
      </c>
    </row>
    <row r="5" spans="1:19" x14ac:dyDescent="0.2">
      <c r="B5" s="3" t="s">
        <v>13</v>
      </c>
      <c r="C5" s="3">
        <v>1.8</v>
      </c>
      <c r="D5" s="2" t="s">
        <v>6</v>
      </c>
    </row>
    <row r="7" spans="1:19" x14ac:dyDescent="0.2">
      <c r="B7" s="4" t="s">
        <v>20</v>
      </c>
      <c r="C7" s="4" t="s">
        <v>29</v>
      </c>
      <c r="D7" s="4" t="s">
        <v>0</v>
      </c>
      <c r="E7" s="4" t="s">
        <v>1</v>
      </c>
      <c r="F7" s="4" t="s">
        <v>2</v>
      </c>
      <c r="G7" s="4" t="s">
        <v>3</v>
      </c>
      <c r="H7" s="4" t="s">
        <v>4</v>
      </c>
      <c r="I7" s="4" t="s">
        <v>7</v>
      </c>
      <c r="J7" s="4" t="s">
        <v>8</v>
      </c>
      <c r="K7" s="4" t="s">
        <v>9</v>
      </c>
      <c r="L7" s="4" t="s">
        <v>10</v>
      </c>
      <c r="M7" s="4" t="s">
        <v>11</v>
      </c>
      <c r="N7" s="4" t="s">
        <v>14</v>
      </c>
      <c r="O7" s="4" t="s">
        <v>15</v>
      </c>
      <c r="P7" s="4" t="s">
        <v>16</v>
      </c>
      <c r="Q7" s="4" t="s">
        <v>17</v>
      </c>
      <c r="R7" s="4" t="s">
        <v>18</v>
      </c>
      <c r="S7" s="5" t="s">
        <v>19</v>
      </c>
    </row>
    <row r="8" spans="1:19" ht="37.5" customHeight="1" x14ac:dyDescent="0.2">
      <c r="B8" s="8">
        <v>0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6"/>
    </row>
    <row r="9" spans="1:19" ht="37.5" customHeight="1" x14ac:dyDescent="0.25">
      <c r="A9" s="1">
        <f>B8</f>
        <v>0</v>
      </c>
      <c r="B9" s="8">
        <v>3</v>
      </c>
      <c r="C9" s="9">
        <v>334.32300556862305</v>
      </c>
      <c r="D9" s="3">
        <v>0.45503792938659515</v>
      </c>
      <c r="E9" s="3">
        <v>2.8542067899328671E-4</v>
      </c>
      <c r="F9" s="3">
        <v>0.55373160343251782</v>
      </c>
      <c r="G9" s="3">
        <v>0.40057624386371549</v>
      </c>
      <c r="H9" s="3">
        <v>0.17674872224992721</v>
      </c>
      <c r="I9" s="3">
        <f>IF(C9&gt;0,$C$4+($C$5-$C$4)*D9,"")</f>
        <v>1.2550379293865952</v>
      </c>
      <c r="J9" s="3">
        <f>IF(C9&gt;0,$C$4+($C$5-$C$4)*E9,"")</f>
        <v>0.80028542067899333</v>
      </c>
      <c r="K9" s="3">
        <f>IF(C9&gt;0,$C$4+($C$5-$C$4)*F9,"")</f>
        <v>1.353731603432518</v>
      </c>
      <c r="L9" s="3">
        <f>IF(C9&gt;0,$C$4+($C$5-$C$4)*G9,"")</f>
        <v>1.2005762438637155</v>
      </c>
      <c r="M9" s="3">
        <f>IF(C9&gt;0,$C$4+($C$5-$C$4)*H9,"")</f>
        <v>0.97674872224992726</v>
      </c>
      <c r="N9" s="3">
        <f t="shared" ref="N9:R12" si="0">$C9/I9</f>
        <v>266.38478227667969</v>
      </c>
      <c r="O9" s="3">
        <f t="shared" si="0"/>
        <v>417.75471216877895</v>
      </c>
      <c r="P9" s="3">
        <f t="shared" si="0"/>
        <v>246.96402501124638</v>
      </c>
      <c r="Q9" s="3">
        <f t="shared" si="0"/>
        <v>278.46878303430265</v>
      </c>
      <c r="R9" s="3">
        <f t="shared" si="0"/>
        <v>342.2814875032696</v>
      </c>
      <c r="S9" s="6">
        <f t="shared" ref="S9:S12" si="1">AVERAGE(N9:R9)</f>
        <v>310.37075799885542</v>
      </c>
    </row>
    <row r="10" spans="1:19" ht="37.5" customHeight="1" x14ac:dyDescent="0.25">
      <c r="A10" s="1">
        <f t="shared" ref="A10:A19" si="2">B9</f>
        <v>3</v>
      </c>
      <c r="B10" s="8">
        <v>2</v>
      </c>
      <c r="C10" s="9">
        <v>43.671578520990238</v>
      </c>
      <c r="D10" s="3">
        <v>0.48649467605481755</v>
      </c>
      <c r="E10" s="3">
        <v>0.82364135263133065</v>
      </c>
      <c r="F10" s="3">
        <v>0.76635804869614454</v>
      </c>
      <c r="G10" s="3">
        <v>0.90183608845893581</v>
      </c>
      <c r="H10" s="3">
        <v>0.68740217650637847</v>
      </c>
      <c r="I10" s="3">
        <f>IF(C10&gt;0,$C$4+($C$5-$C$4)*D10,"")</f>
        <v>1.2864946760548177</v>
      </c>
      <c r="J10" s="3">
        <f>IF(C10&gt;0,$C$4+($C$5-$C$4)*E10,"")</f>
        <v>1.6236413526313307</v>
      </c>
      <c r="K10" s="3">
        <f>IF(C10&gt;0,$C$4+($C$5-$C$4)*F10,"")</f>
        <v>1.5663580486961446</v>
      </c>
      <c r="L10" s="3">
        <f>IF(C10&gt;0,$C$4+($C$5-$C$4)*G10,"")</f>
        <v>1.7018360884589359</v>
      </c>
      <c r="M10" s="3">
        <f>IF(C10&gt;0,$C$4+($C$5-$C$4)*H10,"")</f>
        <v>1.4874021765063785</v>
      </c>
      <c r="N10" s="3">
        <f t="shared" si="0"/>
        <v>33.946178972861439</v>
      </c>
      <c r="O10" s="3">
        <f t="shared" si="0"/>
        <v>26.897306138584444</v>
      </c>
      <c r="P10" s="3">
        <f t="shared" si="0"/>
        <v>27.880967928975746</v>
      </c>
      <c r="Q10" s="3">
        <f t="shared" si="0"/>
        <v>25.66144813660414</v>
      </c>
      <c r="R10" s="3">
        <f t="shared" si="0"/>
        <v>29.360975270028426</v>
      </c>
      <c r="S10" s="6">
        <f t="shared" si="1"/>
        <v>28.749375289410843</v>
      </c>
    </row>
    <row r="11" spans="1:19" ht="37.5" customHeight="1" x14ac:dyDescent="0.25">
      <c r="A11" s="1">
        <f t="shared" si="2"/>
        <v>2</v>
      </c>
      <c r="B11" s="8">
        <v>5</v>
      </c>
      <c r="C11" s="9">
        <v>57.834923242793266</v>
      </c>
      <c r="D11" s="3">
        <v>0.62437848105280247</v>
      </c>
      <c r="E11" s="3">
        <v>0.36119851019426996</v>
      </c>
      <c r="F11" s="3">
        <v>0.10191817257901858</v>
      </c>
      <c r="G11" s="3">
        <v>0.3628346970726477</v>
      </c>
      <c r="H11" s="3">
        <v>0.36363034345241563</v>
      </c>
      <c r="I11" s="3">
        <f>IF(C11&gt;0,$C$4+($C$5-$C$4)*D11,"")</f>
        <v>1.4243784810528024</v>
      </c>
      <c r="J11" s="3">
        <f>IF(C11&gt;0,$C$4+($C$5-$C$4)*E11,"")</f>
        <v>1.1611985101942701</v>
      </c>
      <c r="K11" s="3">
        <f>IF(C11&gt;0,$C$4+($C$5-$C$4)*F11,"")</f>
        <v>0.90191817257901863</v>
      </c>
      <c r="L11" s="3">
        <f>IF(C11&gt;0,$C$4+($C$5-$C$4)*G11,"")</f>
        <v>1.1628346970726477</v>
      </c>
      <c r="M11" s="3">
        <f>IF(C11&gt;0,$C$4+($C$5-$C$4)*H11,"")</f>
        <v>1.1636303434524158</v>
      </c>
      <c r="N11" s="3">
        <f t="shared" si="0"/>
        <v>40.603620464727662</v>
      </c>
      <c r="O11" s="3">
        <f t="shared" si="0"/>
        <v>49.806232728560254</v>
      </c>
      <c r="P11" s="3">
        <f t="shared" si="0"/>
        <v>64.124357398648868</v>
      </c>
      <c r="Q11" s="3">
        <f t="shared" si="0"/>
        <v>49.736151998550184</v>
      </c>
      <c r="R11" s="3">
        <f t="shared" si="0"/>
        <v>49.702144300569543</v>
      </c>
      <c r="S11" s="6">
        <f t="shared" si="1"/>
        <v>50.794501378211308</v>
      </c>
    </row>
    <row r="12" spans="1:19" ht="37.5" customHeight="1" x14ac:dyDescent="0.25">
      <c r="A12" s="1">
        <f t="shared" si="2"/>
        <v>5</v>
      </c>
      <c r="B12" s="8">
        <v>4</v>
      </c>
      <c r="C12" s="9">
        <v>43.370887219986052</v>
      </c>
      <c r="D12" s="3">
        <v>0.71287024243181363</v>
      </c>
      <c r="E12" s="3">
        <v>0.26375199322456033</v>
      </c>
      <c r="F12" s="3">
        <v>0.83013394345890135</v>
      </c>
      <c r="G12" s="3">
        <v>0.9180257104974171</v>
      </c>
      <c r="H12" s="3">
        <v>0.15143275575542225</v>
      </c>
      <c r="I12" s="3">
        <f>IF(C12&gt;0,$C$4+($C$5-$C$4)*D12,"")</f>
        <v>1.5128702424318137</v>
      </c>
      <c r="J12" s="3">
        <f>IF(C12&gt;0,$C$4+($C$5-$C$4)*E12,"")</f>
        <v>1.0637519932245603</v>
      </c>
      <c r="K12" s="3">
        <f>IF(C12&gt;0,$C$4+($C$5-$C$4)*F12,"")</f>
        <v>1.6301339434589015</v>
      </c>
      <c r="L12" s="3">
        <f>IF(C12&gt;0,$C$4+($C$5-$C$4)*G12,"")</f>
        <v>1.7180257104974173</v>
      </c>
      <c r="M12" s="3">
        <f>IF(C12&gt;0,$C$4+($C$5-$C$4)*H12,"")</f>
        <v>0.9514327557554223</v>
      </c>
      <c r="N12" s="3">
        <f t="shared" si="0"/>
        <v>28.66794917604496</v>
      </c>
      <c r="O12" s="3">
        <f t="shared" si="0"/>
        <v>40.77161546698072</v>
      </c>
      <c r="P12" s="3">
        <f t="shared" si="0"/>
        <v>26.605719974126472</v>
      </c>
      <c r="Q12" s="3">
        <f t="shared" si="0"/>
        <v>25.244608945595434</v>
      </c>
      <c r="R12" s="3">
        <f t="shared" si="0"/>
        <v>45.584816118245023</v>
      </c>
      <c r="S12" s="6">
        <f t="shared" si="1"/>
        <v>33.374941936198518</v>
      </c>
    </row>
    <row r="13" spans="1:19" ht="37.5" customHeight="1" x14ac:dyDescent="0.25">
      <c r="A13" s="1">
        <f t="shared" si="2"/>
        <v>4</v>
      </c>
      <c r="B13" s="8">
        <v>6</v>
      </c>
      <c r="C13" s="9">
        <v>17.82636166174867</v>
      </c>
      <c r="D13" s="9">
        <v>0.53763282881332619</v>
      </c>
      <c r="E13" s="3">
        <v>0.98756793849357194</v>
      </c>
      <c r="F13" s="3">
        <v>0.35033060117647319</v>
      </c>
      <c r="G13" s="3">
        <v>0.70577934766909456</v>
      </c>
      <c r="H13" s="3">
        <v>8.0177036102115906E-2</v>
      </c>
      <c r="I13" s="3">
        <f t="shared" ref="I13:I19" si="3">IF(C13&gt;0,$C$4+($C$5-$C$4)*D13,"")</f>
        <v>1.3376328288133261</v>
      </c>
      <c r="J13" s="3">
        <f t="shared" ref="J13:J19" si="4">IF(C13&gt;0,$C$4+($C$5-$C$4)*E13,"")</f>
        <v>1.7875679384935719</v>
      </c>
      <c r="K13" s="3">
        <f t="shared" ref="K13:K19" si="5">IF(C13&gt;0,$C$4+($C$5-$C$4)*F13,"")</f>
        <v>1.1503306011764733</v>
      </c>
      <c r="L13" s="3">
        <f t="shared" ref="L13:L19" si="6">IF(C13&gt;0,$C$4+($C$5-$C$4)*G13,"")</f>
        <v>1.5057793476690946</v>
      </c>
      <c r="M13" s="3">
        <f t="shared" ref="M13:M19" si="7">IF(C13&gt;0,$C$4+($C$5-$C$4)*H13,"")</f>
        <v>0.88017703610211595</v>
      </c>
      <c r="N13" s="3">
        <f t="shared" ref="N13:N19" si="8">$C13/I13</f>
        <v>13.326797367528153</v>
      </c>
      <c r="O13" s="3">
        <f t="shared" ref="O13:O19" si="9">$C13/J13</f>
        <v>9.9724107139510405</v>
      </c>
      <c r="P13" s="3">
        <f t="shared" ref="P13:P19" si="10">$C13/K13</f>
        <v>15.496729065120221</v>
      </c>
      <c r="Q13" s="3">
        <f t="shared" ref="Q13:Q19" si="11">$C13/L13</f>
        <v>11.838628076114468</v>
      </c>
      <c r="R13" s="3">
        <f t="shared" ref="R13:R19" si="12">$C13/M13</f>
        <v>20.253154684304331</v>
      </c>
      <c r="S13" s="6">
        <f t="shared" ref="S13:S19" si="13">AVERAGE(N13:R13)</f>
        <v>14.177543981403641</v>
      </c>
    </row>
    <row r="14" spans="1:19" ht="37.5" customHeight="1" x14ac:dyDescent="0.25">
      <c r="A14" s="1">
        <f t="shared" si="2"/>
        <v>6</v>
      </c>
      <c r="B14" s="8">
        <v>7</v>
      </c>
      <c r="C14" s="9">
        <v>43.767128685014981</v>
      </c>
      <c r="D14" s="9">
        <v>0.17107381166682156</v>
      </c>
      <c r="E14" s="3">
        <v>0.63362205423607498</v>
      </c>
      <c r="F14" s="3">
        <v>0.97389968909124047</v>
      </c>
      <c r="G14" s="3">
        <v>0.91654633396853935</v>
      </c>
      <c r="H14" s="3">
        <v>0.25356847047372322</v>
      </c>
      <c r="I14" s="3">
        <f t="shared" si="3"/>
        <v>0.97107381166682161</v>
      </c>
      <c r="J14" s="3">
        <f t="shared" si="4"/>
        <v>1.4336220542360749</v>
      </c>
      <c r="K14" s="3">
        <f t="shared" si="5"/>
        <v>1.7738996890912406</v>
      </c>
      <c r="L14" s="3">
        <f t="shared" si="6"/>
        <v>1.7165463339685394</v>
      </c>
      <c r="M14" s="3">
        <f t="shared" si="7"/>
        <v>1.0535684704737234</v>
      </c>
      <c r="N14" s="3">
        <f t="shared" si="8"/>
        <v>45.07085677646883</v>
      </c>
      <c r="O14" s="3">
        <f t="shared" si="9"/>
        <v>30.529056494137777</v>
      </c>
      <c r="P14" s="3">
        <f t="shared" si="10"/>
        <v>24.672831814653875</v>
      </c>
      <c r="Q14" s="3">
        <f t="shared" si="11"/>
        <v>25.497202038134521</v>
      </c>
      <c r="R14" s="3">
        <f t="shared" si="12"/>
        <v>41.54179810006621</v>
      </c>
      <c r="S14" s="6">
        <f t="shared" si="13"/>
        <v>33.462349044692239</v>
      </c>
    </row>
    <row r="15" spans="1:19" ht="37.5" customHeight="1" x14ac:dyDescent="0.25">
      <c r="A15" s="1">
        <f t="shared" si="2"/>
        <v>7</v>
      </c>
      <c r="B15" s="8">
        <v>8</v>
      </c>
      <c r="C15" s="9">
        <v>9.0691785042520401</v>
      </c>
      <c r="D15" s="9">
        <v>0.78410007749282662</v>
      </c>
      <c r="E15" s="3">
        <v>0.42583077811563053</v>
      </c>
      <c r="F15" s="3">
        <v>1.5978303457252818E-2</v>
      </c>
      <c r="G15" s="3">
        <v>0.86714821345903603</v>
      </c>
      <c r="H15" s="3">
        <v>8.1771345356231095E-2</v>
      </c>
      <c r="I15" s="3">
        <f t="shared" si="3"/>
        <v>1.5841000774928267</v>
      </c>
      <c r="J15" s="3">
        <f t="shared" si="4"/>
        <v>1.2258307781156306</v>
      </c>
      <c r="K15" s="3">
        <f t="shared" si="5"/>
        <v>0.81597830345725286</v>
      </c>
      <c r="L15" s="3">
        <f t="shared" si="6"/>
        <v>1.6671482134590361</v>
      </c>
      <c r="M15" s="3">
        <f t="shared" si="7"/>
        <v>0.88177134535623114</v>
      </c>
      <c r="N15" s="3">
        <f t="shared" si="8"/>
        <v>5.7251297649110233</v>
      </c>
      <c r="O15" s="3">
        <f t="shared" si="9"/>
        <v>7.39839353535677</v>
      </c>
      <c r="P15" s="3">
        <f t="shared" si="10"/>
        <v>11.114484865377493</v>
      </c>
      <c r="Q15" s="3">
        <f t="shared" si="11"/>
        <v>5.4399353524994085</v>
      </c>
      <c r="R15" s="3">
        <f t="shared" si="12"/>
        <v>10.285181699330611</v>
      </c>
      <c r="S15" s="6">
        <f t="shared" si="13"/>
        <v>7.9926250434950621</v>
      </c>
    </row>
    <row r="16" spans="1:19" ht="37.5" customHeight="1" x14ac:dyDescent="0.25">
      <c r="A16" s="1">
        <f t="shared" si="2"/>
        <v>8</v>
      </c>
      <c r="B16" s="8">
        <v>9</v>
      </c>
      <c r="C16" s="9">
        <v>37.283715616533541</v>
      </c>
      <c r="D16" s="9">
        <v>0.33998074387006394</v>
      </c>
      <c r="E16" s="3">
        <v>9.3566927223285412E-2</v>
      </c>
      <c r="F16" s="3">
        <v>0.60541522120954328</v>
      </c>
      <c r="G16" s="3">
        <v>0.26750763733127714</v>
      </c>
      <c r="H16" s="3">
        <v>0.55763996129455939</v>
      </c>
      <c r="I16" s="3">
        <f t="shared" si="3"/>
        <v>1.139980743870064</v>
      </c>
      <c r="J16" s="3">
        <f t="shared" si="4"/>
        <v>0.89356692722328546</v>
      </c>
      <c r="K16" s="3">
        <f t="shared" si="5"/>
        <v>1.4054152212095432</v>
      </c>
      <c r="L16" s="3">
        <f t="shared" si="6"/>
        <v>1.0675076373312771</v>
      </c>
      <c r="M16" s="3">
        <f t="shared" si="7"/>
        <v>1.3576399612945593</v>
      </c>
      <c r="N16" s="3">
        <f t="shared" si="8"/>
        <v>32.705566139618206</v>
      </c>
      <c r="O16" s="3">
        <f t="shared" si="9"/>
        <v>41.72459217172554</v>
      </c>
      <c r="P16" s="3">
        <f t="shared" si="10"/>
        <v>26.528612365850172</v>
      </c>
      <c r="Q16" s="3">
        <f t="shared" si="11"/>
        <v>34.925947424358682</v>
      </c>
      <c r="R16" s="3">
        <f t="shared" si="12"/>
        <v>27.462152470071782</v>
      </c>
      <c r="S16" s="6">
        <f t="shared" si="13"/>
        <v>32.669374114324874</v>
      </c>
    </row>
    <row r="17" spans="1:19" ht="37.5" customHeight="1" x14ac:dyDescent="0.25">
      <c r="A17" s="1">
        <f t="shared" si="2"/>
        <v>9</v>
      </c>
      <c r="B17" s="8">
        <v>22</v>
      </c>
      <c r="C17" s="9">
        <v>42.12860146725972</v>
      </c>
      <c r="D17" s="9">
        <v>0.91502747492131631</v>
      </c>
      <c r="E17" s="3">
        <v>0.54032207924562203</v>
      </c>
      <c r="F17" s="3">
        <v>0.51889358104225169</v>
      </c>
      <c r="G17" s="3">
        <v>0.77633787419390632</v>
      </c>
      <c r="H17" s="3">
        <v>0.29432064652543977</v>
      </c>
      <c r="I17" s="3">
        <f t="shared" si="3"/>
        <v>1.7150274749213164</v>
      </c>
      <c r="J17" s="3">
        <f t="shared" si="4"/>
        <v>1.3403220792456221</v>
      </c>
      <c r="K17" s="3">
        <f t="shared" si="5"/>
        <v>1.3188935810422517</v>
      </c>
      <c r="L17" s="3">
        <f t="shared" si="6"/>
        <v>1.5763378741939063</v>
      </c>
      <c r="M17" s="3">
        <f t="shared" si="7"/>
        <v>1.0943206465254398</v>
      </c>
      <c r="N17" s="3">
        <f t="shared" si="8"/>
        <v>24.56438866624719</v>
      </c>
      <c r="O17" s="3">
        <f t="shared" si="9"/>
        <v>31.43169997689742</v>
      </c>
      <c r="P17" s="3">
        <f t="shared" si="10"/>
        <v>31.942381154033459</v>
      </c>
      <c r="Q17" s="3">
        <f t="shared" si="11"/>
        <v>26.725616479146687</v>
      </c>
      <c r="R17" s="3">
        <f t="shared" si="12"/>
        <v>38.497493034625251</v>
      </c>
      <c r="S17" s="6">
        <f t="shared" si="13"/>
        <v>30.632315862190001</v>
      </c>
    </row>
    <row r="18" spans="1:19" ht="37.5" customHeight="1" x14ac:dyDescent="0.25">
      <c r="A18" s="1">
        <f t="shared" si="2"/>
        <v>22</v>
      </c>
      <c r="B18" s="8">
        <v>21</v>
      </c>
      <c r="C18" s="9">
        <v>27.045731798314819</v>
      </c>
      <c r="D18" s="9">
        <v>0.3054267790795111</v>
      </c>
      <c r="E18" s="3">
        <v>0.20330987868130046</v>
      </c>
      <c r="F18" s="3">
        <v>0.63244573300870388</v>
      </c>
      <c r="G18" s="3">
        <v>0.62825483787831837</v>
      </c>
      <c r="H18" s="3">
        <v>0.74622828791844498</v>
      </c>
      <c r="I18" s="3">
        <f t="shared" si="3"/>
        <v>1.1054267790795111</v>
      </c>
      <c r="J18" s="3">
        <f t="shared" si="4"/>
        <v>1.0033098786813004</v>
      </c>
      <c r="K18" s="3">
        <f t="shared" si="5"/>
        <v>1.4324457330087039</v>
      </c>
      <c r="L18" s="3">
        <f t="shared" si="6"/>
        <v>1.4282548378783184</v>
      </c>
      <c r="M18" s="3">
        <f t="shared" si="7"/>
        <v>1.546228287918445</v>
      </c>
      <c r="N18" s="3">
        <f t="shared" si="8"/>
        <v>24.466325866319067</v>
      </c>
      <c r="O18" s="3">
        <f t="shared" si="9"/>
        <v>26.956509023774746</v>
      </c>
      <c r="P18" s="3">
        <f t="shared" si="10"/>
        <v>18.880807262072022</v>
      </c>
      <c r="Q18" s="3">
        <f t="shared" si="11"/>
        <v>18.936208778043717</v>
      </c>
      <c r="R18" s="3">
        <f t="shared" si="12"/>
        <v>17.491422197898199</v>
      </c>
      <c r="S18" s="6">
        <f t="shared" si="13"/>
        <v>21.346254625621551</v>
      </c>
    </row>
    <row r="19" spans="1:19" ht="37.5" customHeight="1" x14ac:dyDescent="0.25">
      <c r="A19" s="1">
        <f t="shared" si="2"/>
        <v>21</v>
      </c>
      <c r="B19" s="8">
        <v>0</v>
      </c>
      <c r="C19" s="9">
        <v>261.39204694525131</v>
      </c>
      <c r="D19" s="9">
        <v>0.17062000771846308</v>
      </c>
      <c r="E19" s="3">
        <v>0.51517176548494081</v>
      </c>
      <c r="F19" s="3">
        <v>0.14907995824328957</v>
      </c>
      <c r="G19" s="3">
        <v>0.84207034640883283</v>
      </c>
      <c r="H19" s="3">
        <v>0.2091147124771604</v>
      </c>
      <c r="I19" s="3">
        <f t="shared" si="3"/>
        <v>0.97062000771846313</v>
      </c>
      <c r="J19" s="3">
        <f t="shared" si="4"/>
        <v>1.3151717654849409</v>
      </c>
      <c r="K19" s="3">
        <f t="shared" si="5"/>
        <v>0.94907995824328961</v>
      </c>
      <c r="L19" s="3">
        <f t="shared" si="6"/>
        <v>1.6420703464088329</v>
      </c>
      <c r="M19" s="3">
        <f t="shared" si="7"/>
        <v>1.0091147124771604</v>
      </c>
      <c r="N19" s="3">
        <f t="shared" si="8"/>
        <v>269.30420233112523</v>
      </c>
      <c r="O19" s="3">
        <f t="shared" si="9"/>
        <v>198.75126109392161</v>
      </c>
      <c r="P19" s="3">
        <f t="shared" si="10"/>
        <v>275.41625410474148</v>
      </c>
      <c r="Q19" s="3">
        <f t="shared" si="11"/>
        <v>159.18443903265731</v>
      </c>
      <c r="R19" s="3">
        <f t="shared" si="12"/>
        <v>259.03105337111759</v>
      </c>
      <c r="S19" s="6">
        <f t="shared" si="13"/>
        <v>232.33744198671266</v>
      </c>
    </row>
  </sheetData>
  <mergeCells count="2">
    <mergeCell ref="B1:F1"/>
    <mergeCell ref="B3:C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3AE41-7A7F-48E8-989F-3F866637CB15}">
  <dimension ref="A1:S28"/>
  <sheetViews>
    <sheetView topLeftCell="A7" zoomScale="70" zoomScaleNormal="70" workbookViewId="0">
      <selection activeCell="C9" sqref="C9:C18"/>
    </sheetView>
  </sheetViews>
  <sheetFormatPr baseColWidth="10" defaultRowHeight="12" x14ac:dyDescent="0.2"/>
  <cols>
    <col min="1" max="1" width="5.85546875" style="1" customWidth="1"/>
    <col min="2" max="3" width="18.5703125" style="1" customWidth="1"/>
    <col min="4" max="4" width="18.5703125" style="2" customWidth="1"/>
    <col min="5" max="20" width="18.5703125" style="1" customWidth="1"/>
    <col min="21" max="21" width="20.42578125" style="1" customWidth="1"/>
    <col min="22" max="16384" width="11.42578125" style="1"/>
  </cols>
  <sheetData>
    <row r="1" spans="1:19" ht="15.75" x14ac:dyDescent="0.25">
      <c r="B1" s="11" t="s">
        <v>32</v>
      </c>
      <c r="C1" s="11"/>
      <c r="D1" s="11"/>
      <c r="E1" s="11"/>
      <c r="F1" s="11"/>
    </row>
    <row r="3" spans="1:19" x14ac:dyDescent="0.2">
      <c r="B3" s="10" t="s">
        <v>5</v>
      </c>
      <c r="C3" s="10"/>
    </row>
    <row r="4" spans="1:19" x14ac:dyDescent="0.2">
      <c r="B4" s="3" t="s">
        <v>12</v>
      </c>
      <c r="C4" s="3">
        <v>0.8</v>
      </c>
      <c r="D4" s="2" t="s">
        <v>6</v>
      </c>
    </row>
    <row r="5" spans="1:19" x14ac:dyDescent="0.2">
      <c r="B5" s="3" t="s">
        <v>13</v>
      </c>
      <c r="C5" s="3">
        <v>1.8</v>
      </c>
      <c r="D5" s="2" t="s">
        <v>6</v>
      </c>
    </row>
    <row r="7" spans="1:19" x14ac:dyDescent="0.2">
      <c r="B7" s="4" t="s">
        <v>20</v>
      </c>
      <c r="C7" s="4" t="s">
        <v>29</v>
      </c>
      <c r="D7" s="4" t="s">
        <v>0</v>
      </c>
      <c r="E7" s="4" t="s">
        <v>1</v>
      </c>
      <c r="F7" s="4" t="s">
        <v>2</v>
      </c>
      <c r="G7" s="4" t="s">
        <v>3</v>
      </c>
      <c r="H7" s="4" t="s">
        <v>4</v>
      </c>
      <c r="I7" s="4" t="s">
        <v>7</v>
      </c>
      <c r="J7" s="4" t="s">
        <v>8</v>
      </c>
      <c r="K7" s="4" t="s">
        <v>9</v>
      </c>
      <c r="L7" s="4" t="s">
        <v>10</v>
      </c>
      <c r="M7" s="4" t="s">
        <v>11</v>
      </c>
      <c r="N7" s="4" t="s">
        <v>14</v>
      </c>
      <c r="O7" s="4" t="s">
        <v>15</v>
      </c>
      <c r="P7" s="4" t="s">
        <v>16</v>
      </c>
      <c r="Q7" s="4" t="s">
        <v>17</v>
      </c>
      <c r="R7" s="4" t="s">
        <v>18</v>
      </c>
      <c r="S7" s="5" t="s">
        <v>19</v>
      </c>
    </row>
    <row r="8" spans="1:19" ht="37.5" customHeight="1" x14ac:dyDescent="0.2">
      <c r="B8" s="8">
        <v>0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6"/>
    </row>
    <row r="9" spans="1:19" ht="37.5" customHeight="1" x14ac:dyDescent="0.25">
      <c r="A9" s="1">
        <f>B8</f>
        <v>0</v>
      </c>
      <c r="B9" s="8">
        <v>1</v>
      </c>
      <c r="C9" s="9">
        <v>306.90972620746868</v>
      </c>
      <c r="D9" s="3">
        <v>0.61523953275249499</v>
      </c>
      <c r="E9" s="3">
        <v>0.85483297074754783</v>
      </c>
      <c r="F9" s="3">
        <v>0.14745358225385419</v>
      </c>
      <c r="G9" s="3">
        <v>0.24025907587631834</v>
      </c>
      <c r="H9" s="3">
        <v>0.67731833230121585</v>
      </c>
      <c r="I9" s="3">
        <f t="shared" ref="I9:I18" si="0">IF(C9&gt;0,$C$4+($C$5-$C$4)*D9,"")</f>
        <v>1.4152395327524951</v>
      </c>
      <c r="J9" s="3">
        <f t="shared" ref="J9:J18" si="1">IF(C9&gt;0,$C$4+($C$5-$C$4)*E9,"")</f>
        <v>1.654832970747548</v>
      </c>
      <c r="K9" s="3">
        <f t="shared" ref="K9:K18" si="2">IF(C9&gt;0,$C$4+($C$5-$C$4)*F9,"")</f>
        <v>0.94745358225385423</v>
      </c>
      <c r="L9" s="3">
        <f t="shared" ref="L9:L18" si="3">IF(C9&gt;0,$C$4+($C$5-$C$4)*G9,"")</f>
        <v>1.0402590758763184</v>
      </c>
      <c r="M9" s="3">
        <f t="shared" ref="M9:M18" si="4">IF(C9&gt;0,$C$4+($C$5-$C$4)*H9,"")</f>
        <v>1.4773183323012158</v>
      </c>
      <c r="N9" s="3">
        <f t="shared" ref="N9:N18" si="5">$C9/I9</f>
        <v>216.86062260468435</v>
      </c>
      <c r="O9" s="3">
        <f t="shared" ref="O9:O18" si="6">$C9/J9</f>
        <v>185.4626609650075</v>
      </c>
      <c r="P9" s="3">
        <f t="shared" ref="P9:P18" si="7">$C9/K9</f>
        <v>323.93114761081495</v>
      </c>
      <c r="Q9" s="3">
        <f t="shared" ref="Q9:Q18" si="8">$C9/L9</f>
        <v>295.03201012586862</v>
      </c>
      <c r="R9" s="3">
        <f t="shared" ref="R9:R18" si="9">$C9/M9</f>
        <v>207.74786279771945</v>
      </c>
      <c r="S9" s="6">
        <f t="shared" ref="S9:S18" si="10">AVERAGE(N9:R9)</f>
        <v>245.80686082081897</v>
      </c>
    </row>
    <row r="10" spans="1:19" ht="37.5" customHeight="1" x14ac:dyDescent="0.25">
      <c r="A10" s="1">
        <f t="shared" ref="A10:A18" si="11">B9</f>
        <v>1</v>
      </c>
      <c r="B10" s="8">
        <v>5</v>
      </c>
      <c r="C10" s="9">
        <v>57.834923242793266</v>
      </c>
      <c r="D10" s="3">
        <v>0.78198383020284101</v>
      </c>
      <c r="E10" s="3">
        <v>9.2754038301796737E-2</v>
      </c>
      <c r="F10" s="3">
        <v>0.75646682891834949</v>
      </c>
      <c r="G10" s="3">
        <v>0.62956196327305325</v>
      </c>
      <c r="H10" s="3">
        <v>0.96633892898455276</v>
      </c>
      <c r="I10" s="3">
        <f t="shared" si="0"/>
        <v>1.5819838302028411</v>
      </c>
      <c r="J10" s="3">
        <f t="shared" si="1"/>
        <v>0.89275403830179678</v>
      </c>
      <c r="K10" s="3">
        <f t="shared" si="2"/>
        <v>1.5564668289183494</v>
      </c>
      <c r="L10" s="3">
        <f t="shared" si="3"/>
        <v>1.4295619632730534</v>
      </c>
      <c r="M10" s="3">
        <f t="shared" si="4"/>
        <v>1.7663389289845528</v>
      </c>
      <c r="N10" s="3">
        <f t="shared" si="5"/>
        <v>36.558479384316911</v>
      </c>
      <c r="O10" s="3">
        <f t="shared" si="6"/>
        <v>64.782594938251165</v>
      </c>
      <c r="P10" s="3">
        <f t="shared" si="7"/>
        <v>37.15782576811165</v>
      </c>
      <c r="Q10" s="3">
        <f t="shared" si="8"/>
        <v>40.456394845857069</v>
      </c>
      <c r="R10" s="3">
        <f t="shared" si="9"/>
        <v>32.742823188549593</v>
      </c>
      <c r="S10" s="6">
        <f t="shared" si="10"/>
        <v>42.339623625017282</v>
      </c>
    </row>
    <row r="11" spans="1:19" ht="37.5" customHeight="1" x14ac:dyDescent="0.25">
      <c r="A11" s="1">
        <f t="shared" si="11"/>
        <v>5</v>
      </c>
      <c r="B11" s="8">
        <v>4</v>
      </c>
      <c r="C11" s="9">
        <v>43.370887219986052</v>
      </c>
      <c r="D11" s="3">
        <v>0.70597922805664348</v>
      </c>
      <c r="E11" s="3">
        <v>0.83435670372843007</v>
      </c>
      <c r="F11" s="3">
        <v>0.70106011572393545</v>
      </c>
      <c r="G11" s="3">
        <v>0.60192230459555096</v>
      </c>
      <c r="H11" s="3">
        <v>0.41565648340610761</v>
      </c>
      <c r="I11" s="3">
        <f t="shared" si="0"/>
        <v>1.5059792280566435</v>
      </c>
      <c r="J11" s="3">
        <f t="shared" si="1"/>
        <v>1.6343567037284301</v>
      </c>
      <c r="K11" s="3">
        <f t="shared" si="2"/>
        <v>1.5010601157239356</v>
      </c>
      <c r="L11" s="3">
        <f t="shared" si="3"/>
        <v>1.4019223045955509</v>
      </c>
      <c r="M11" s="3">
        <f t="shared" si="4"/>
        <v>1.2156564834061077</v>
      </c>
      <c r="N11" s="3">
        <f t="shared" si="5"/>
        <v>28.799127114092418</v>
      </c>
      <c r="O11" s="3">
        <f t="shared" si="6"/>
        <v>26.536977589436127</v>
      </c>
      <c r="P11" s="3">
        <f t="shared" si="7"/>
        <v>28.893504507691897</v>
      </c>
      <c r="Q11" s="3">
        <f t="shared" si="8"/>
        <v>30.936726720029171</v>
      </c>
      <c r="R11" s="3">
        <f t="shared" si="9"/>
        <v>35.6769266746035</v>
      </c>
      <c r="S11" s="6">
        <f t="shared" si="10"/>
        <v>30.168652521170621</v>
      </c>
    </row>
    <row r="12" spans="1:19" ht="37.5" customHeight="1" x14ac:dyDescent="0.25">
      <c r="A12" s="1">
        <f t="shared" si="11"/>
        <v>4</v>
      </c>
      <c r="B12" s="8">
        <v>6</v>
      </c>
      <c r="C12" s="9">
        <v>17.82636166174867</v>
      </c>
      <c r="D12" s="3">
        <v>0.30484249037729183</v>
      </c>
      <c r="E12" s="3">
        <v>0.67059024513648491</v>
      </c>
      <c r="F12" s="3">
        <v>3.4135266418860333E-2</v>
      </c>
      <c r="G12" s="3">
        <v>0.44579710756677005</v>
      </c>
      <c r="H12" s="3">
        <v>0.30701102650015044</v>
      </c>
      <c r="I12" s="3">
        <f t="shared" si="0"/>
        <v>1.1048424903772918</v>
      </c>
      <c r="J12" s="3">
        <f t="shared" si="1"/>
        <v>1.470590245136485</v>
      </c>
      <c r="K12" s="3">
        <f t="shared" si="2"/>
        <v>0.83413526641886038</v>
      </c>
      <c r="L12" s="3">
        <f t="shared" si="3"/>
        <v>1.2457971075667702</v>
      </c>
      <c r="M12" s="3">
        <f t="shared" si="4"/>
        <v>1.1070110265001505</v>
      </c>
      <c r="N12" s="3">
        <f t="shared" si="5"/>
        <v>16.1347538830274</v>
      </c>
      <c r="O12" s="3">
        <f t="shared" si="6"/>
        <v>12.121909363062729</v>
      </c>
      <c r="P12" s="3">
        <f t="shared" si="7"/>
        <v>21.371068194108911</v>
      </c>
      <c r="Q12" s="3">
        <f t="shared" si="8"/>
        <v>14.309201356684994</v>
      </c>
      <c r="R12" s="3">
        <f t="shared" si="9"/>
        <v>16.103147335494267</v>
      </c>
      <c r="S12" s="6">
        <f t="shared" si="10"/>
        <v>16.008016026475662</v>
      </c>
    </row>
    <row r="13" spans="1:19" ht="37.5" customHeight="1" x14ac:dyDescent="0.25">
      <c r="A13" s="1">
        <f t="shared" si="11"/>
        <v>6</v>
      </c>
      <c r="B13" s="8">
        <v>7</v>
      </c>
      <c r="C13" s="9">
        <v>43.767128685014981</v>
      </c>
      <c r="D13" s="3">
        <v>0.44126894264978389</v>
      </c>
      <c r="E13" s="3">
        <v>0.78285982022157385</v>
      </c>
      <c r="F13" s="3">
        <v>0.47824976841031619</v>
      </c>
      <c r="G13" s="3">
        <v>0.82077344762868143</v>
      </c>
      <c r="H13" s="3">
        <v>0.66974945297750776</v>
      </c>
      <c r="I13" s="3">
        <f t="shared" si="0"/>
        <v>1.2412689426497838</v>
      </c>
      <c r="J13" s="3">
        <f t="shared" si="1"/>
        <v>1.5828598202215738</v>
      </c>
      <c r="K13" s="3">
        <f t="shared" si="2"/>
        <v>1.2782497684103162</v>
      </c>
      <c r="L13" s="3">
        <f t="shared" si="3"/>
        <v>1.6207734476286815</v>
      </c>
      <c r="M13" s="3">
        <f t="shared" si="4"/>
        <v>1.4697494529775077</v>
      </c>
      <c r="N13" s="3">
        <f t="shared" si="5"/>
        <v>35.259988533656241</v>
      </c>
      <c r="O13" s="3">
        <f t="shared" si="6"/>
        <v>27.650666297719479</v>
      </c>
      <c r="P13" s="3">
        <f t="shared" si="7"/>
        <v>34.23988782680992</v>
      </c>
      <c r="Q13" s="3">
        <f t="shared" si="8"/>
        <v>27.003853468262154</v>
      </c>
      <c r="R13" s="3">
        <f t="shared" si="9"/>
        <v>29.778632403195573</v>
      </c>
      <c r="S13" s="6">
        <f t="shared" si="10"/>
        <v>30.786605705928672</v>
      </c>
    </row>
    <row r="14" spans="1:19" ht="37.5" customHeight="1" x14ac:dyDescent="0.25">
      <c r="A14" s="1">
        <f t="shared" si="11"/>
        <v>7</v>
      </c>
      <c r="B14" s="8">
        <v>8</v>
      </c>
      <c r="C14" s="9">
        <v>9.0691785042520401</v>
      </c>
      <c r="D14" s="3">
        <v>0.77883011211073561</v>
      </c>
      <c r="E14" s="3">
        <v>9.4729031103927608E-2</v>
      </c>
      <c r="F14" s="3">
        <v>1.8899105091041979E-2</v>
      </c>
      <c r="G14" s="3">
        <v>0.12394534871126228</v>
      </c>
      <c r="H14" s="3">
        <v>0.13511336218636616</v>
      </c>
      <c r="I14" s="3">
        <f t="shared" si="0"/>
        <v>1.5788301121107358</v>
      </c>
      <c r="J14" s="3">
        <f t="shared" si="1"/>
        <v>0.89472903110392765</v>
      </c>
      <c r="K14" s="3">
        <f t="shared" si="2"/>
        <v>0.81889910509104202</v>
      </c>
      <c r="L14" s="3">
        <f t="shared" si="3"/>
        <v>0.92394534871126233</v>
      </c>
      <c r="M14" s="3">
        <f t="shared" si="4"/>
        <v>0.9351133621863662</v>
      </c>
      <c r="N14" s="3">
        <f t="shared" si="5"/>
        <v>5.7442396333114445</v>
      </c>
      <c r="O14" s="3">
        <f t="shared" si="6"/>
        <v>10.136229169922403</v>
      </c>
      <c r="P14" s="3">
        <f t="shared" si="7"/>
        <v>11.074842368088513</v>
      </c>
      <c r="Q14" s="3">
        <f t="shared" si="8"/>
        <v>9.8157088153557073</v>
      </c>
      <c r="R14" s="3">
        <f t="shared" si="9"/>
        <v>9.6984802816287541</v>
      </c>
      <c r="S14" s="6">
        <f t="shared" si="10"/>
        <v>9.2939000536613641</v>
      </c>
    </row>
    <row r="15" spans="1:19" ht="37.5" customHeight="1" x14ac:dyDescent="0.25">
      <c r="A15" s="1">
        <f t="shared" si="11"/>
        <v>8</v>
      </c>
      <c r="B15" s="8">
        <v>9</v>
      </c>
      <c r="C15" s="9">
        <v>37.283715616533541</v>
      </c>
      <c r="D15" s="3">
        <v>0.99645949146166823</v>
      </c>
      <c r="E15" s="3">
        <v>0.11198382889910707</v>
      </c>
      <c r="F15" s="3">
        <v>0.69252498509920601</v>
      </c>
      <c r="G15" s="3">
        <v>0.44215087478774462</v>
      </c>
      <c r="H15" s="3">
        <v>0.68471527316492753</v>
      </c>
      <c r="I15" s="3">
        <f t="shared" si="0"/>
        <v>1.7964594914616683</v>
      </c>
      <c r="J15" s="3">
        <f t="shared" si="1"/>
        <v>0.91198382889910712</v>
      </c>
      <c r="K15" s="3">
        <f t="shared" si="2"/>
        <v>1.4925249850992062</v>
      </c>
      <c r="L15" s="3">
        <f t="shared" si="3"/>
        <v>1.2421508747877446</v>
      </c>
      <c r="M15" s="3">
        <f t="shared" si="4"/>
        <v>1.4847152731649276</v>
      </c>
      <c r="N15" s="3">
        <f t="shared" si="5"/>
        <v>20.753997400853208</v>
      </c>
      <c r="O15" s="3">
        <f t="shared" si="6"/>
        <v>40.881992021218444</v>
      </c>
      <c r="P15" s="3">
        <f t="shared" si="7"/>
        <v>24.980295799909403</v>
      </c>
      <c r="Q15" s="3">
        <f t="shared" si="8"/>
        <v>30.015448504115479</v>
      </c>
      <c r="R15" s="3">
        <f t="shared" si="9"/>
        <v>25.111693999790848</v>
      </c>
      <c r="S15" s="6">
        <f t="shared" si="10"/>
        <v>28.348685545177478</v>
      </c>
    </row>
    <row r="16" spans="1:19" ht="37.5" customHeight="1" x14ac:dyDescent="0.25">
      <c r="A16" s="1">
        <f t="shared" si="11"/>
        <v>9</v>
      </c>
      <c r="B16" s="8">
        <v>22</v>
      </c>
      <c r="C16" s="9">
        <v>42.12860146725972</v>
      </c>
      <c r="D16" s="3">
        <v>7.3278456872740594E-2</v>
      </c>
      <c r="E16" s="3">
        <v>0.15756116902098816</v>
      </c>
      <c r="F16" s="3">
        <v>0.18932164768296866</v>
      </c>
      <c r="G16" s="3">
        <v>0.90980215175935808</v>
      </c>
      <c r="H16" s="3">
        <v>0.48035508635743707</v>
      </c>
      <c r="I16" s="3">
        <f t="shared" si="0"/>
        <v>0.87327845687274064</v>
      </c>
      <c r="J16" s="3">
        <f t="shared" si="1"/>
        <v>0.9575611690209882</v>
      </c>
      <c r="K16" s="3">
        <f t="shared" si="2"/>
        <v>0.98932164768296871</v>
      </c>
      <c r="L16" s="3">
        <f t="shared" si="3"/>
        <v>1.7098021517593582</v>
      </c>
      <c r="M16" s="3">
        <f t="shared" si="4"/>
        <v>1.2803550863574371</v>
      </c>
      <c r="N16" s="3">
        <f t="shared" si="5"/>
        <v>48.241887951896373</v>
      </c>
      <c r="O16" s="3">
        <f t="shared" si="6"/>
        <v>43.995728764076823</v>
      </c>
      <c r="P16" s="3">
        <f t="shared" si="7"/>
        <v>42.583321173580515</v>
      </c>
      <c r="Q16" s="3">
        <f t="shared" si="8"/>
        <v>24.639459848562058</v>
      </c>
      <c r="R16" s="3">
        <f t="shared" si="9"/>
        <v>32.903842001451359</v>
      </c>
      <c r="S16" s="6">
        <f t="shared" si="10"/>
        <v>38.472847947913422</v>
      </c>
    </row>
    <row r="17" spans="1:19" ht="37.5" customHeight="1" x14ac:dyDescent="0.25">
      <c r="A17" s="1">
        <f t="shared" si="11"/>
        <v>22</v>
      </c>
      <c r="B17" s="8">
        <v>21</v>
      </c>
      <c r="C17" s="9">
        <v>27.045731798314819</v>
      </c>
      <c r="D17" s="3">
        <v>0.1354259607418552</v>
      </c>
      <c r="E17" s="3">
        <v>0.49586813363291848</v>
      </c>
      <c r="F17" s="3">
        <v>0.95625848358972509</v>
      </c>
      <c r="G17" s="3">
        <v>0.53901190780451158</v>
      </c>
      <c r="H17" s="3">
        <v>0.28460340868750167</v>
      </c>
      <c r="I17" s="3">
        <f t="shared" si="0"/>
        <v>0.93542596074185524</v>
      </c>
      <c r="J17" s="3">
        <f t="shared" si="1"/>
        <v>1.2958681336329185</v>
      </c>
      <c r="K17" s="3">
        <f t="shared" si="2"/>
        <v>1.756258483589725</v>
      </c>
      <c r="L17" s="3">
        <f t="shared" si="3"/>
        <v>1.3390119078045117</v>
      </c>
      <c r="M17" s="3">
        <f t="shared" si="4"/>
        <v>1.0846034086875016</v>
      </c>
      <c r="N17" s="3">
        <f t="shared" si="5"/>
        <v>28.912744496492003</v>
      </c>
      <c r="O17" s="3">
        <f t="shared" si="6"/>
        <v>20.870743786632907</v>
      </c>
      <c r="P17" s="3">
        <f t="shared" si="7"/>
        <v>15.399630550415552</v>
      </c>
      <c r="Q17" s="3">
        <f t="shared" si="8"/>
        <v>20.198275788794064</v>
      </c>
      <c r="R17" s="3">
        <f t="shared" si="9"/>
        <v>24.936056425494137</v>
      </c>
      <c r="S17" s="6">
        <f t="shared" si="10"/>
        <v>22.063490209565732</v>
      </c>
    </row>
    <row r="18" spans="1:19" ht="37.5" customHeight="1" x14ac:dyDescent="0.25">
      <c r="A18" s="1">
        <f t="shared" si="11"/>
        <v>21</v>
      </c>
      <c r="B18" s="8">
        <v>0</v>
      </c>
      <c r="C18" s="9">
        <v>261.39204694525131</v>
      </c>
      <c r="D18" s="3">
        <v>0.22772684756951977</v>
      </c>
      <c r="E18" s="3">
        <v>0.39815793817148115</v>
      </c>
      <c r="F18" s="3">
        <v>0.23596346013472691</v>
      </c>
      <c r="G18" s="3">
        <v>2.1198037307225137E-2</v>
      </c>
      <c r="H18" s="3">
        <v>0.69355673034342558</v>
      </c>
      <c r="I18" s="3">
        <f t="shared" si="0"/>
        <v>1.0277268475695198</v>
      </c>
      <c r="J18" s="3">
        <f t="shared" si="1"/>
        <v>1.1981579381714811</v>
      </c>
      <c r="K18" s="3">
        <f t="shared" si="2"/>
        <v>1.035963460134727</v>
      </c>
      <c r="L18" s="3">
        <f t="shared" si="3"/>
        <v>0.82119803730722518</v>
      </c>
      <c r="M18" s="3">
        <f t="shared" si="4"/>
        <v>1.4935567303434256</v>
      </c>
      <c r="N18" s="3">
        <f t="shared" si="5"/>
        <v>254.34000052000164</v>
      </c>
      <c r="O18" s="3">
        <f t="shared" si="6"/>
        <v>218.16159507665901</v>
      </c>
      <c r="P18" s="3">
        <f t="shared" si="7"/>
        <v>252.31782490789521</v>
      </c>
      <c r="Q18" s="3">
        <f t="shared" si="8"/>
        <v>318.30573755677375</v>
      </c>
      <c r="R18" s="3">
        <f t="shared" si="9"/>
        <v>175.01313584864454</v>
      </c>
      <c r="S18" s="6">
        <f t="shared" si="10"/>
        <v>243.6276587819948</v>
      </c>
    </row>
    <row r="19" spans="1:19" ht="15" x14ac:dyDescent="0.25">
      <c r="D19"/>
    </row>
    <row r="20" spans="1:19" ht="15" x14ac:dyDescent="0.25">
      <c r="D20"/>
    </row>
    <row r="21" spans="1:19" ht="15" x14ac:dyDescent="0.25">
      <c r="D21"/>
    </row>
    <row r="22" spans="1:19" ht="15" x14ac:dyDescent="0.25">
      <c r="D22"/>
    </row>
    <row r="23" spans="1:19" ht="15" x14ac:dyDescent="0.25">
      <c r="D23"/>
    </row>
    <row r="24" spans="1:19" ht="15" x14ac:dyDescent="0.25">
      <c r="D24"/>
    </row>
    <row r="25" spans="1:19" ht="15" x14ac:dyDescent="0.25">
      <c r="D25"/>
    </row>
    <row r="26" spans="1:19" ht="15" x14ac:dyDescent="0.25">
      <c r="D26"/>
    </row>
    <row r="27" spans="1:19" ht="15" x14ac:dyDescent="0.25">
      <c r="D27"/>
    </row>
    <row r="28" spans="1:19" ht="15" x14ac:dyDescent="0.25">
      <c r="D28"/>
    </row>
  </sheetData>
  <mergeCells count="2">
    <mergeCell ref="B1:F1"/>
    <mergeCell ref="B3:C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1D6E7-B9E7-4D15-A35E-2B77CE0D6A54}">
  <dimension ref="A1:S25"/>
  <sheetViews>
    <sheetView topLeftCell="A8" zoomScale="70" zoomScaleNormal="70" workbookViewId="0">
      <selection activeCell="C9" sqref="C9:C19"/>
    </sheetView>
  </sheetViews>
  <sheetFormatPr baseColWidth="10" defaultRowHeight="12" x14ac:dyDescent="0.2"/>
  <cols>
    <col min="1" max="1" width="5.85546875" style="1" customWidth="1"/>
    <col min="2" max="3" width="18.5703125" style="1" customWidth="1"/>
    <col min="4" max="4" width="18.5703125" style="2" customWidth="1"/>
    <col min="5" max="20" width="18.5703125" style="1" customWidth="1"/>
    <col min="21" max="21" width="20.42578125" style="1" customWidth="1"/>
    <col min="22" max="16384" width="11.42578125" style="1"/>
  </cols>
  <sheetData>
    <row r="1" spans="1:19" ht="15.75" x14ac:dyDescent="0.25">
      <c r="B1" s="11" t="s">
        <v>33</v>
      </c>
      <c r="C1" s="11"/>
      <c r="D1" s="11"/>
      <c r="E1" s="11"/>
      <c r="F1" s="11"/>
    </row>
    <row r="3" spans="1:19" x14ac:dyDescent="0.2">
      <c r="B3" s="10" t="s">
        <v>5</v>
      </c>
      <c r="C3" s="10"/>
    </row>
    <row r="4" spans="1:19" x14ac:dyDescent="0.2">
      <c r="B4" s="3" t="s">
        <v>12</v>
      </c>
      <c r="C4" s="3">
        <v>0.8</v>
      </c>
      <c r="D4" s="2" t="s">
        <v>6</v>
      </c>
    </row>
    <row r="5" spans="1:19" x14ac:dyDescent="0.2">
      <c r="B5" s="3" t="s">
        <v>13</v>
      </c>
      <c r="C5" s="3">
        <v>1.8</v>
      </c>
      <c r="D5" s="2" t="s">
        <v>6</v>
      </c>
    </row>
    <row r="7" spans="1:19" x14ac:dyDescent="0.2">
      <c r="B7" s="4" t="s">
        <v>20</v>
      </c>
      <c r="C7" s="4" t="s">
        <v>29</v>
      </c>
      <c r="D7" s="4" t="s">
        <v>0</v>
      </c>
      <c r="E7" s="4" t="s">
        <v>1</v>
      </c>
      <c r="F7" s="4" t="s">
        <v>2</v>
      </c>
      <c r="G7" s="4" t="s">
        <v>3</v>
      </c>
      <c r="H7" s="4" t="s">
        <v>4</v>
      </c>
      <c r="I7" s="4" t="s">
        <v>7</v>
      </c>
      <c r="J7" s="4" t="s">
        <v>8</v>
      </c>
      <c r="K7" s="4" t="s">
        <v>9</v>
      </c>
      <c r="L7" s="4" t="s">
        <v>10</v>
      </c>
      <c r="M7" s="4" t="s">
        <v>11</v>
      </c>
      <c r="N7" s="4" t="s">
        <v>14</v>
      </c>
      <c r="O7" s="4" t="s">
        <v>15</v>
      </c>
      <c r="P7" s="4" t="s">
        <v>16</v>
      </c>
      <c r="Q7" s="4" t="s">
        <v>17</v>
      </c>
      <c r="R7" s="4" t="s">
        <v>18</v>
      </c>
      <c r="S7" s="5" t="s">
        <v>19</v>
      </c>
    </row>
    <row r="8" spans="1:19" ht="39" customHeight="1" x14ac:dyDescent="0.2">
      <c r="B8" s="8">
        <v>0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6"/>
    </row>
    <row r="9" spans="1:19" ht="39" customHeight="1" x14ac:dyDescent="0.25">
      <c r="A9" s="1">
        <f>B8</f>
        <v>0</v>
      </c>
      <c r="B9" s="8">
        <v>3</v>
      </c>
      <c r="C9" s="9">
        <v>334.32300556862305</v>
      </c>
      <c r="D9" s="3">
        <v>0.11297827905297719</v>
      </c>
      <c r="E9" s="3">
        <v>0.29948759254019575</v>
      </c>
      <c r="F9" s="3">
        <v>0.84627639685493805</v>
      </c>
      <c r="G9" s="3">
        <v>0.21096172524734724</v>
      </c>
      <c r="H9" s="3">
        <v>0.87525998320180887</v>
      </c>
      <c r="I9" s="3">
        <f t="shared" ref="I9:I18" si="0">IF(C9&gt;0,$C$4+($C$5-$C$4)*D9,"")</f>
        <v>0.91297827905297724</v>
      </c>
      <c r="J9" s="3">
        <f t="shared" ref="J9:J18" si="1">IF(C9&gt;0,$C$4+($C$5-$C$4)*E9,"")</f>
        <v>1.0994875925401959</v>
      </c>
      <c r="K9" s="3">
        <f t="shared" ref="K9:K18" si="2">IF(C9&gt;0,$C$4+($C$5-$C$4)*F9,"")</f>
        <v>1.6462763968549381</v>
      </c>
      <c r="L9" s="3">
        <f t="shared" ref="L9:L18" si="3">IF(C9&gt;0,$C$4+($C$5-$C$4)*G9,"")</f>
        <v>1.0109617252473473</v>
      </c>
      <c r="M9" s="3">
        <f t="shared" ref="M9:M18" si="4">IF(C9&gt;0,$C$4+($C$5-$C$4)*H9,"")</f>
        <v>1.6752599832018089</v>
      </c>
      <c r="N9" s="3">
        <f t="shared" ref="N9:N18" si="5">$C9/I9</f>
        <v>366.18944090916682</v>
      </c>
      <c r="O9" s="3">
        <f t="shared" ref="O9:O18" si="6">$C9/J9</f>
        <v>304.07164922727458</v>
      </c>
      <c r="P9" s="3">
        <f t="shared" ref="P9:P18" si="7">$C9/K9</f>
        <v>203.07829609129843</v>
      </c>
      <c r="Q9" s="3">
        <f t="shared" ref="Q9:Q18" si="8">$C9/L9</f>
        <v>330.69798511593086</v>
      </c>
      <c r="R9" s="3">
        <f t="shared" ref="R9:R18" si="9">$C9/M9</f>
        <v>199.56484899117243</v>
      </c>
      <c r="S9" s="6">
        <f t="shared" ref="S9:S19" si="10">AVERAGE(N9:R9)</f>
        <v>280.72044406696858</v>
      </c>
    </row>
    <row r="10" spans="1:19" ht="39" customHeight="1" x14ac:dyDescent="0.25">
      <c r="A10" s="1">
        <f t="shared" ref="A10:A19" si="11">B9</f>
        <v>3</v>
      </c>
      <c r="B10" s="8">
        <v>2</v>
      </c>
      <c r="C10" s="9">
        <v>43.671578520990238</v>
      </c>
      <c r="D10" s="3">
        <v>0.69903625481466836</v>
      </c>
      <c r="E10" s="3">
        <v>0.38774756902954588</v>
      </c>
      <c r="F10" s="3">
        <v>5.1867789446129908E-2</v>
      </c>
      <c r="G10" s="3">
        <v>0.36851081595372093</v>
      </c>
      <c r="H10" s="3">
        <v>0.90146364839990789</v>
      </c>
      <c r="I10" s="3">
        <f t="shared" si="0"/>
        <v>1.4990362548146683</v>
      </c>
      <c r="J10" s="3">
        <f t="shared" si="1"/>
        <v>1.187747569029546</v>
      </c>
      <c r="K10" s="3">
        <f t="shared" si="2"/>
        <v>0.85186778944612995</v>
      </c>
      <c r="L10" s="3">
        <f t="shared" si="3"/>
        <v>1.168510815953721</v>
      </c>
      <c r="M10" s="3">
        <f t="shared" si="4"/>
        <v>1.7014636483999079</v>
      </c>
      <c r="N10" s="3">
        <f t="shared" si="5"/>
        <v>29.133103606216334</v>
      </c>
      <c r="O10" s="3">
        <f t="shared" si="6"/>
        <v>36.768400676814082</v>
      </c>
      <c r="P10" s="3">
        <f t="shared" si="7"/>
        <v>51.265676507600737</v>
      </c>
      <c r="Q10" s="3">
        <f t="shared" si="8"/>
        <v>37.373704996770741</v>
      </c>
      <c r="R10" s="3">
        <f t="shared" si="9"/>
        <v>25.667065271749948</v>
      </c>
      <c r="S10" s="6">
        <f t="shared" si="10"/>
        <v>36.041590211830375</v>
      </c>
    </row>
    <row r="11" spans="1:19" ht="39" customHeight="1" x14ac:dyDescent="0.25">
      <c r="A11" s="1">
        <f t="shared" si="11"/>
        <v>2</v>
      </c>
      <c r="B11" s="8">
        <v>5</v>
      </c>
      <c r="C11" s="9">
        <v>57.834923242793266</v>
      </c>
      <c r="D11" s="3">
        <v>0.23587397528883924</v>
      </c>
      <c r="E11" s="3">
        <v>0.65260337676199787</v>
      </c>
      <c r="F11" s="3">
        <v>0.64127265301667946</v>
      </c>
      <c r="G11" s="3">
        <v>0.90858138795602561</v>
      </c>
      <c r="H11" s="3">
        <v>0.7502426897856278</v>
      </c>
      <c r="I11" s="3">
        <f t="shared" si="0"/>
        <v>1.0358739752888393</v>
      </c>
      <c r="J11" s="3">
        <f t="shared" si="1"/>
        <v>1.4526033767619979</v>
      </c>
      <c r="K11" s="3">
        <f t="shared" si="2"/>
        <v>1.4412726530166795</v>
      </c>
      <c r="L11" s="3">
        <f t="shared" si="3"/>
        <v>1.7085813879560257</v>
      </c>
      <c r="M11" s="3">
        <f t="shared" si="4"/>
        <v>1.5502426897856278</v>
      </c>
      <c r="N11" s="3">
        <f t="shared" si="5"/>
        <v>55.832007196306662</v>
      </c>
      <c r="O11" s="3">
        <f t="shared" si="6"/>
        <v>39.814669419062795</v>
      </c>
      <c r="P11" s="3">
        <f t="shared" si="7"/>
        <v>40.127676829044752</v>
      </c>
      <c r="Q11" s="3">
        <f t="shared" si="8"/>
        <v>33.849674151010817</v>
      </c>
      <c r="R11" s="3">
        <f t="shared" si="9"/>
        <v>37.307012394808226</v>
      </c>
      <c r="S11" s="6">
        <f t="shared" si="10"/>
        <v>41.38620799804665</v>
      </c>
    </row>
    <row r="12" spans="1:19" ht="39" customHeight="1" x14ac:dyDescent="0.25">
      <c r="A12" s="1">
        <f t="shared" si="11"/>
        <v>5</v>
      </c>
      <c r="B12" s="8">
        <v>4</v>
      </c>
      <c r="C12" s="9">
        <v>43.370887219986052</v>
      </c>
      <c r="D12" s="3">
        <v>8.067950207216068E-3</v>
      </c>
      <c r="E12" s="3">
        <v>6.5865402955389674E-2</v>
      </c>
      <c r="F12" s="3">
        <v>0.30583139957968408</v>
      </c>
      <c r="G12" s="3">
        <v>0.60732103834544493</v>
      </c>
      <c r="H12" s="3">
        <v>0.53826734844264268</v>
      </c>
      <c r="I12" s="3">
        <f t="shared" si="0"/>
        <v>0.80806795020721611</v>
      </c>
      <c r="J12" s="3">
        <f t="shared" si="1"/>
        <v>0.86586540295538972</v>
      </c>
      <c r="K12" s="3">
        <f t="shared" si="2"/>
        <v>1.1058313995796842</v>
      </c>
      <c r="L12" s="3">
        <f t="shared" si="3"/>
        <v>1.4073210383454451</v>
      </c>
      <c r="M12" s="3">
        <f t="shared" si="4"/>
        <v>1.3382673484426428</v>
      </c>
      <c r="N12" s="3">
        <f t="shared" si="5"/>
        <v>53.672326948326912</v>
      </c>
      <c r="O12" s="3">
        <f t="shared" si="6"/>
        <v>50.08964103653021</v>
      </c>
      <c r="P12" s="3">
        <f t="shared" si="7"/>
        <v>39.220162527914205</v>
      </c>
      <c r="Q12" s="3">
        <f t="shared" si="8"/>
        <v>30.818047935228911</v>
      </c>
      <c r="R12" s="3">
        <f t="shared" si="9"/>
        <v>32.408238361682557</v>
      </c>
      <c r="S12" s="6">
        <f t="shared" si="10"/>
        <v>41.241683361936559</v>
      </c>
    </row>
    <row r="13" spans="1:19" ht="39" customHeight="1" x14ac:dyDescent="0.25">
      <c r="A13" s="1">
        <f t="shared" si="11"/>
        <v>4</v>
      </c>
      <c r="B13" s="8">
        <v>6</v>
      </c>
      <c r="C13" s="9">
        <v>17.82636166174867</v>
      </c>
      <c r="D13" s="3">
        <v>0.11961573254827507</v>
      </c>
      <c r="E13" s="3">
        <v>0.24983163616775639</v>
      </c>
      <c r="F13" s="3">
        <v>0.29098535084131827</v>
      </c>
      <c r="G13" s="3">
        <v>0.84658786250174312</v>
      </c>
      <c r="H13" s="3">
        <v>0.85698022177661071</v>
      </c>
      <c r="I13" s="3">
        <f t="shared" si="0"/>
        <v>0.91961573254827511</v>
      </c>
      <c r="J13" s="3">
        <f t="shared" si="1"/>
        <v>1.0498316361677564</v>
      </c>
      <c r="K13" s="3">
        <f t="shared" si="2"/>
        <v>1.0909853508413183</v>
      </c>
      <c r="L13" s="3">
        <f t="shared" si="3"/>
        <v>1.6465878625017432</v>
      </c>
      <c r="M13" s="3">
        <f t="shared" si="4"/>
        <v>1.6569802217766108</v>
      </c>
      <c r="N13" s="3">
        <f t="shared" si="5"/>
        <v>19.384576656112046</v>
      </c>
      <c r="O13" s="3">
        <f t="shared" si="6"/>
        <v>16.980210014265687</v>
      </c>
      <c r="P13" s="3">
        <f t="shared" si="7"/>
        <v>16.339689298304318</v>
      </c>
      <c r="Q13" s="3">
        <f t="shared" si="8"/>
        <v>10.826243814687295</v>
      </c>
      <c r="R13" s="3">
        <f t="shared" si="9"/>
        <v>10.758343055317392</v>
      </c>
      <c r="S13" s="6">
        <f t="shared" si="10"/>
        <v>14.857812567737346</v>
      </c>
    </row>
    <row r="14" spans="1:19" ht="39" customHeight="1" x14ac:dyDescent="0.25">
      <c r="A14" s="1">
        <f t="shared" si="11"/>
        <v>6</v>
      </c>
      <c r="B14" s="8">
        <v>7</v>
      </c>
      <c r="C14" s="9">
        <v>43.767128685014981</v>
      </c>
      <c r="D14" s="3">
        <v>0.55537677598881863</v>
      </c>
      <c r="E14" s="3">
        <v>0.9135794152952168</v>
      </c>
      <c r="F14" s="3">
        <v>0.22398923233706303</v>
      </c>
      <c r="G14" s="3">
        <v>0.85705567384292025</v>
      </c>
      <c r="H14" s="3">
        <v>0.80412160564038526</v>
      </c>
      <c r="I14" s="3">
        <f t="shared" si="0"/>
        <v>1.3553767759888187</v>
      </c>
      <c r="J14" s="3">
        <f t="shared" si="1"/>
        <v>1.7135794152952168</v>
      </c>
      <c r="K14" s="3">
        <f t="shared" si="2"/>
        <v>1.0239892323370632</v>
      </c>
      <c r="L14" s="3">
        <f t="shared" si="3"/>
        <v>1.6570556738429203</v>
      </c>
      <c r="M14" s="3">
        <f t="shared" si="4"/>
        <v>1.6041216056403853</v>
      </c>
      <c r="N14" s="3">
        <f t="shared" si="5"/>
        <v>32.291484892150791</v>
      </c>
      <c r="O14" s="3">
        <f t="shared" si="6"/>
        <v>25.541348299562028</v>
      </c>
      <c r="P14" s="3">
        <f t="shared" si="7"/>
        <v>42.741786048984835</v>
      </c>
      <c r="Q14" s="3">
        <f t="shared" si="8"/>
        <v>26.41258792682174</v>
      </c>
      <c r="R14" s="3">
        <f t="shared" si="9"/>
        <v>27.284171306665119</v>
      </c>
      <c r="S14" s="6">
        <f t="shared" si="10"/>
        <v>30.854275694836907</v>
      </c>
    </row>
    <row r="15" spans="1:19" ht="39" customHeight="1" x14ac:dyDescent="0.25">
      <c r="A15" s="1">
        <f t="shared" si="11"/>
        <v>7</v>
      </c>
      <c r="B15" s="8">
        <v>8</v>
      </c>
      <c r="C15" s="9">
        <v>9.0691785042520401</v>
      </c>
      <c r="D15" s="3">
        <v>0.76101585856258536</v>
      </c>
      <c r="E15" s="3">
        <v>0.87548240792801391</v>
      </c>
      <c r="F15" s="3">
        <v>1.0434215068178321E-2</v>
      </c>
      <c r="G15" s="3">
        <v>0.50281220765464862</v>
      </c>
      <c r="H15" s="3">
        <v>0.96172524240727308</v>
      </c>
      <c r="I15" s="3">
        <f t="shared" si="0"/>
        <v>1.5610158585625853</v>
      </c>
      <c r="J15" s="3">
        <f t="shared" si="1"/>
        <v>1.675482407928014</v>
      </c>
      <c r="K15" s="3">
        <f t="shared" si="2"/>
        <v>0.81043421506817837</v>
      </c>
      <c r="L15" s="3">
        <f t="shared" si="3"/>
        <v>1.3028122076546487</v>
      </c>
      <c r="M15" s="3">
        <f t="shared" si="4"/>
        <v>1.7617252424072731</v>
      </c>
      <c r="N15" s="3">
        <f t="shared" si="5"/>
        <v>5.8097926773166302</v>
      </c>
      <c r="O15" s="3">
        <f t="shared" si="6"/>
        <v>5.4128759940054776</v>
      </c>
      <c r="P15" s="3">
        <f t="shared" si="7"/>
        <v>11.190517793586848</v>
      </c>
      <c r="Q15" s="3">
        <f t="shared" si="8"/>
        <v>6.96123236408613</v>
      </c>
      <c r="R15" s="3">
        <f t="shared" si="9"/>
        <v>5.1478960997684569</v>
      </c>
      <c r="S15" s="6">
        <f t="shared" si="10"/>
        <v>6.9044629857527084</v>
      </c>
    </row>
    <row r="16" spans="1:19" ht="39" customHeight="1" x14ac:dyDescent="0.25">
      <c r="A16" s="1">
        <f t="shared" si="11"/>
        <v>8</v>
      </c>
      <c r="B16" s="8">
        <v>9</v>
      </c>
      <c r="C16" s="9">
        <v>37.283715616533541</v>
      </c>
      <c r="D16" s="3">
        <v>2.2838184356580138E-2</v>
      </c>
      <c r="E16" s="3">
        <v>0.19224751039776289</v>
      </c>
      <c r="F16" s="3">
        <v>0.92123174503096616</v>
      </c>
      <c r="G16" s="3">
        <v>0.74473961021111457</v>
      </c>
      <c r="H16" s="3">
        <v>0.18183966914964189</v>
      </c>
      <c r="I16" s="3">
        <f t="shared" si="0"/>
        <v>0.82283818435658018</v>
      </c>
      <c r="J16" s="3">
        <f t="shared" si="1"/>
        <v>0.99224751039776293</v>
      </c>
      <c r="K16" s="3">
        <f t="shared" si="2"/>
        <v>1.7212317450309662</v>
      </c>
      <c r="L16" s="3">
        <f t="shared" si="3"/>
        <v>1.5447396102111146</v>
      </c>
      <c r="M16" s="3">
        <f t="shared" si="4"/>
        <v>0.98183966914964194</v>
      </c>
      <c r="N16" s="3">
        <f t="shared" si="5"/>
        <v>45.311115022800763</v>
      </c>
      <c r="O16" s="3">
        <f t="shared" si="6"/>
        <v>37.575015533762937</v>
      </c>
      <c r="P16" s="3">
        <f t="shared" si="7"/>
        <v>21.661066689112673</v>
      </c>
      <c r="Q16" s="3">
        <f t="shared" si="8"/>
        <v>24.135922565899698</v>
      </c>
      <c r="R16" s="3">
        <f t="shared" si="9"/>
        <v>37.973323739123785</v>
      </c>
      <c r="S16" s="6">
        <f t="shared" si="10"/>
        <v>33.331288710139972</v>
      </c>
    </row>
    <row r="17" spans="1:19" ht="39" customHeight="1" x14ac:dyDescent="0.25">
      <c r="A17" s="1">
        <f t="shared" si="11"/>
        <v>9</v>
      </c>
      <c r="B17" s="8">
        <v>22</v>
      </c>
      <c r="C17" s="9">
        <v>42.12860146725972</v>
      </c>
      <c r="D17" s="3">
        <v>0.70451963855014443</v>
      </c>
      <c r="E17" s="3">
        <v>0.93238356845096715</v>
      </c>
      <c r="F17" s="3">
        <v>0.57954294069129042</v>
      </c>
      <c r="G17" s="3">
        <v>0.56756048702553441</v>
      </c>
      <c r="H17" s="3">
        <v>0.69124186120538933</v>
      </c>
      <c r="I17" s="3">
        <f t="shared" si="0"/>
        <v>1.5045196385501445</v>
      </c>
      <c r="J17" s="3">
        <f t="shared" si="1"/>
        <v>1.7323835684509672</v>
      </c>
      <c r="K17" s="3">
        <f t="shared" si="2"/>
        <v>1.3795429406912905</v>
      </c>
      <c r="L17" s="3">
        <f t="shared" si="3"/>
        <v>1.3675604870255345</v>
      </c>
      <c r="M17" s="3">
        <f t="shared" si="4"/>
        <v>1.4912418612053893</v>
      </c>
      <c r="N17" s="3">
        <f t="shared" si="5"/>
        <v>28.001363616534544</v>
      </c>
      <c r="O17" s="3">
        <f t="shared" si="6"/>
        <v>24.318287378429446</v>
      </c>
      <c r="P17" s="3">
        <f t="shared" si="7"/>
        <v>30.538086365147166</v>
      </c>
      <c r="Q17" s="3">
        <f t="shared" si="8"/>
        <v>30.805658592030611</v>
      </c>
      <c r="R17" s="3">
        <f t="shared" si="9"/>
        <v>28.250683248126265</v>
      </c>
      <c r="S17" s="6">
        <f t="shared" si="10"/>
        <v>28.382815840053603</v>
      </c>
    </row>
    <row r="18" spans="1:19" ht="39" customHeight="1" x14ac:dyDescent="0.25">
      <c r="A18" s="1">
        <f t="shared" si="11"/>
        <v>22</v>
      </c>
      <c r="B18" s="8">
        <v>21</v>
      </c>
      <c r="C18" s="9">
        <v>27.045731798314819</v>
      </c>
      <c r="D18" s="3">
        <v>0.85077490470097572</v>
      </c>
      <c r="E18" s="3">
        <v>0.82738575387371283</v>
      </c>
      <c r="F18" s="3">
        <v>0.68649585723297102</v>
      </c>
      <c r="G18" s="3">
        <v>0.69918887143676944</v>
      </c>
      <c r="H18" s="3">
        <v>0.84735801299767688</v>
      </c>
      <c r="I18" s="3">
        <f t="shared" si="0"/>
        <v>1.6507749047009757</v>
      </c>
      <c r="J18" s="3">
        <f t="shared" si="1"/>
        <v>1.6273857538737129</v>
      </c>
      <c r="K18" s="3">
        <f t="shared" si="2"/>
        <v>1.486495857232971</v>
      </c>
      <c r="L18" s="3">
        <f t="shared" si="3"/>
        <v>1.4991888714367696</v>
      </c>
      <c r="M18" s="3">
        <f t="shared" si="4"/>
        <v>1.6473580129976768</v>
      </c>
      <c r="N18" s="3">
        <f t="shared" si="5"/>
        <v>16.383658196702434</v>
      </c>
      <c r="O18" s="3">
        <f t="shared" si="6"/>
        <v>16.619127784507814</v>
      </c>
      <c r="P18" s="3">
        <f t="shared" si="7"/>
        <v>18.194286695597619</v>
      </c>
      <c r="Q18" s="3">
        <f t="shared" si="8"/>
        <v>18.040243169891692</v>
      </c>
      <c r="R18" s="3">
        <f t="shared" si="9"/>
        <v>16.417640600843065</v>
      </c>
      <c r="S18" s="6">
        <f t="shared" si="10"/>
        <v>17.130991289508522</v>
      </c>
    </row>
    <row r="19" spans="1:19" ht="39" customHeight="1" x14ac:dyDescent="0.25">
      <c r="A19" s="1">
        <f t="shared" si="11"/>
        <v>21</v>
      </c>
      <c r="B19" s="8">
        <v>0</v>
      </c>
      <c r="C19" s="9">
        <v>261.39204694525131</v>
      </c>
      <c r="D19" s="3">
        <v>0.55366596935052181</v>
      </c>
      <c r="E19" s="3">
        <v>0.31366525526602196</v>
      </c>
      <c r="F19" s="3">
        <v>0.46532242752891184</v>
      </c>
      <c r="G19" s="3">
        <v>2.8550870732913958E-2</v>
      </c>
      <c r="H19" s="3">
        <v>7.3713339009489176E-2</v>
      </c>
      <c r="I19" s="3">
        <f t="shared" ref="I19" si="12">IF(C19&gt;0,$C$4+($C$5-$C$4)*D19,"")</f>
        <v>1.353665969350522</v>
      </c>
      <c r="J19" s="3">
        <f t="shared" ref="J19" si="13">IF(C19&gt;0,$C$4+($C$5-$C$4)*E19,"")</f>
        <v>1.113665255266022</v>
      </c>
      <c r="K19" s="3">
        <f t="shared" ref="K19" si="14">IF(C19&gt;0,$C$4+($C$5-$C$4)*F19,"")</f>
        <v>1.2653224275289119</v>
      </c>
      <c r="L19" s="3">
        <f t="shared" ref="L19" si="15">IF(C19&gt;0,$C$4+($C$5-$C$4)*G19,"")</f>
        <v>0.828550870732914</v>
      </c>
      <c r="M19" s="3">
        <f t="shared" ref="M19" si="16">IF(C19&gt;0,$C$4+($C$5-$C$4)*H19,"")</f>
        <v>0.87371333900948922</v>
      </c>
      <c r="N19" s="3">
        <f t="shared" ref="N19:R19" si="17">$C19/I19</f>
        <v>193.09937079282943</v>
      </c>
      <c r="O19" s="3">
        <f t="shared" si="17"/>
        <v>234.71329980821966</v>
      </c>
      <c r="P19" s="3">
        <f t="shared" si="17"/>
        <v>206.58137503792776</v>
      </c>
      <c r="Q19" s="3">
        <f t="shared" si="17"/>
        <v>315.48098756329938</v>
      </c>
      <c r="R19" s="3">
        <f t="shared" si="17"/>
        <v>299.17369379021505</v>
      </c>
      <c r="S19" s="6">
        <f t="shared" si="10"/>
        <v>249.80974539849825</v>
      </c>
    </row>
    <row r="20" spans="1:19" ht="15" x14ac:dyDescent="0.25">
      <c r="D20"/>
    </row>
    <row r="21" spans="1:19" ht="15" x14ac:dyDescent="0.25">
      <c r="D21"/>
    </row>
    <row r="22" spans="1:19" ht="15" x14ac:dyDescent="0.25">
      <c r="D22"/>
    </row>
    <row r="23" spans="1:19" ht="15" x14ac:dyDescent="0.25">
      <c r="D23"/>
    </row>
    <row r="24" spans="1:19" ht="15" x14ac:dyDescent="0.25">
      <c r="D24"/>
    </row>
    <row r="25" spans="1:19" ht="15" x14ac:dyDescent="0.25">
      <c r="D25"/>
    </row>
  </sheetData>
  <mergeCells count="2">
    <mergeCell ref="B1:F1"/>
    <mergeCell ref="B3:C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44A40-7384-4AA1-A098-B85E548BD6B5}">
  <dimension ref="A1:S22"/>
  <sheetViews>
    <sheetView zoomScale="70" zoomScaleNormal="70" workbookViewId="0">
      <selection activeCell="C9" sqref="C9:C17"/>
    </sheetView>
  </sheetViews>
  <sheetFormatPr baseColWidth="10" defaultRowHeight="12" x14ac:dyDescent="0.2"/>
  <cols>
    <col min="1" max="1" width="5.85546875" style="1" customWidth="1"/>
    <col min="2" max="3" width="18.5703125" style="1" customWidth="1"/>
    <col min="4" max="4" width="18.5703125" style="2" customWidth="1"/>
    <col min="5" max="20" width="18.5703125" style="1" customWidth="1"/>
    <col min="21" max="21" width="20.42578125" style="1" customWidth="1"/>
    <col min="22" max="16384" width="11.42578125" style="1"/>
  </cols>
  <sheetData>
    <row r="1" spans="1:19" ht="15.75" x14ac:dyDescent="0.25">
      <c r="B1" s="11" t="s">
        <v>34</v>
      </c>
      <c r="C1" s="11"/>
      <c r="D1" s="11"/>
      <c r="E1" s="11"/>
      <c r="F1" s="11"/>
    </row>
    <row r="3" spans="1:19" x14ac:dyDescent="0.2">
      <c r="B3" s="10" t="s">
        <v>5</v>
      </c>
      <c r="C3" s="10"/>
    </row>
    <row r="4" spans="1:19" x14ac:dyDescent="0.2">
      <c r="B4" s="3" t="s">
        <v>12</v>
      </c>
      <c r="C4" s="3">
        <v>0.8</v>
      </c>
      <c r="D4" s="2" t="s">
        <v>6</v>
      </c>
    </row>
    <row r="5" spans="1:19" x14ac:dyDescent="0.2">
      <c r="B5" s="3" t="s">
        <v>13</v>
      </c>
      <c r="C5" s="3">
        <v>1.8</v>
      </c>
      <c r="D5" s="2" t="s">
        <v>6</v>
      </c>
    </row>
    <row r="7" spans="1:19" x14ac:dyDescent="0.2">
      <c r="B7" s="4" t="s">
        <v>20</v>
      </c>
      <c r="C7" s="4" t="s">
        <v>29</v>
      </c>
      <c r="D7" s="4" t="s">
        <v>0</v>
      </c>
      <c r="E7" s="4" t="s">
        <v>1</v>
      </c>
      <c r="F7" s="4" t="s">
        <v>2</v>
      </c>
      <c r="G7" s="4" t="s">
        <v>3</v>
      </c>
      <c r="H7" s="4" t="s">
        <v>4</v>
      </c>
      <c r="I7" s="4" t="s">
        <v>7</v>
      </c>
      <c r="J7" s="4" t="s">
        <v>8</v>
      </c>
      <c r="K7" s="4" t="s">
        <v>9</v>
      </c>
      <c r="L7" s="4" t="s">
        <v>10</v>
      </c>
      <c r="M7" s="4" t="s">
        <v>11</v>
      </c>
      <c r="N7" s="4" t="s">
        <v>14</v>
      </c>
      <c r="O7" s="4" t="s">
        <v>15</v>
      </c>
      <c r="P7" s="4" t="s">
        <v>16</v>
      </c>
      <c r="Q7" s="4" t="s">
        <v>17</v>
      </c>
      <c r="R7" s="4" t="s">
        <v>18</v>
      </c>
      <c r="S7" s="5" t="s">
        <v>19</v>
      </c>
    </row>
    <row r="8" spans="1:19" ht="37.5" customHeight="1" x14ac:dyDescent="0.2">
      <c r="B8" s="8">
        <v>0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6"/>
    </row>
    <row r="9" spans="1:19" ht="37.5" customHeight="1" x14ac:dyDescent="0.25">
      <c r="A9" s="1">
        <f>B8</f>
        <v>0</v>
      </c>
      <c r="B9" s="8">
        <v>6</v>
      </c>
      <c r="C9" s="9">
        <v>299.26307479866068</v>
      </c>
      <c r="D9" s="3">
        <v>5.4942371812942925E-2</v>
      </c>
      <c r="E9" s="3">
        <v>0.25364586319813809</v>
      </c>
      <c r="F9" s="3">
        <v>0.95709166337653873</v>
      </c>
      <c r="G9" s="3">
        <v>0.61257898832716529</v>
      </c>
      <c r="H9" s="3">
        <v>0.62033766897824905</v>
      </c>
      <c r="I9" s="3">
        <f t="shared" ref="I9:I14" si="0">IF(C9&gt;0,$C$4+($C$5-$C$4)*D9,"")</f>
        <v>0.85494237181294297</v>
      </c>
      <c r="J9" s="3">
        <f t="shared" ref="J9:J14" si="1">IF(C9&gt;0,$C$4+($C$5-$C$4)*E9,"")</f>
        <v>1.0536458631981382</v>
      </c>
      <c r="K9" s="3">
        <f t="shared" ref="K9:K14" si="2">IF(C9&gt;0,$C$4+($C$5-$C$4)*F9,"")</f>
        <v>1.7570916633765388</v>
      </c>
      <c r="L9" s="3">
        <f t="shared" ref="L9:L14" si="3">IF(C9&gt;0,$C$4+($C$5-$C$4)*G9,"")</f>
        <v>1.4125789883271653</v>
      </c>
      <c r="M9" s="3">
        <f t="shared" ref="M9:M14" si="4">IF(C9&gt;0,$C$4+($C$5-$C$4)*H9,"")</f>
        <v>1.4203376689782492</v>
      </c>
      <c r="N9" s="3">
        <f t="shared" ref="N9:R14" si="5">$C9/I9</f>
        <v>350.03888526902716</v>
      </c>
      <c r="O9" s="3">
        <f t="shared" si="5"/>
        <v>284.02624188197871</v>
      </c>
      <c r="P9" s="3">
        <f t="shared" si="5"/>
        <v>170.31728112782562</v>
      </c>
      <c r="Q9" s="3">
        <f t="shared" si="5"/>
        <v>211.85581639796331</v>
      </c>
      <c r="R9" s="3">
        <f t="shared" si="5"/>
        <v>210.69854115320484</v>
      </c>
      <c r="S9" s="6">
        <f t="shared" ref="S9:S14" si="6">AVERAGE(N9:R9)</f>
        <v>245.38735316599991</v>
      </c>
    </row>
    <row r="10" spans="1:19" ht="37.5" customHeight="1" x14ac:dyDescent="0.25">
      <c r="A10" s="1">
        <f t="shared" ref="A10:A17" si="7">B9</f>
        <v>6</v>
      </c>
      <c r="B10" s="8">
        <v>5</v>
      </c>
      <c r="C10" s="9">
        <v>28.992748842718186</v>
      </c>
      <c r="D10" s="3">
        <v>0.88216703832813326</v>
      </c>
      <c r="E10" s="3">
        <v>0.34352415378734757</v>
      </c>
      <c r="F10" s="3">
        <v>0.57379183688245583</v>
      </c>
      <c r="G10" s="3">
        <v>0.78003837910700402</v>
      </c>
      <c r="H10" s="3">
        <v>0.37901882240755502</v>
      </c>
      <c r="I10" s="3">
        <f t="shared" si="0"/>
        <v>1.6821670383281333</v>
      </c>
      <c r="J10" s="3">
        <f t="shared" si="1"/>
        <v>1.1435241537873475</v>
      </c>
      <c r="K10" s="3">
        <f t="shared" si="2"/>
        <v>1.373791836882456</v>
      </c>
      <c r="L10" s="3">
        <f t="shared" si="3"/>
        <v>1.5800383791070041</v>
      </c>
      <c r="M10" s="3">
        <f t="shared" si="4"/>
        <v>1.1790188224075551</v>
      </c>
      <c r="N10" s="3">
        <f t="shared" si="5"/>
        <v>17.235356645397953</v>
      </c>
      <c r="O10" s="3">
        <f t="shared" si="5"/>
        <v>25.353857849608438</v>
      </c>
      <c r="P10" s="3">
        <f t="shared" si="5"/>
        <v>21.104179006123221</v>
      </c>
      <c r="Q10" s="3">
        <f t="shared" si="5"/>
        <v>18.349395322349146</v>
      </c>
      <c r="R10" s="3">
        <f t="shared" si="5"/>
        <v>24.590573357866354</v>
      </c>
      <c r="S10" s="6">
        <f t="shared" si="6"/>
        <v>21.326672436269025</v>
      </c>
    </row>
    <row r="11" spans="1:19" ht="37.5" customHeight="1" x14ac:dyDescent="0.25">
      <c r="A11" s="1">
        <f t="shared" si="7"/>
        <v>5</v>
      </c>
      <c r="B11" s="8">
        <v>4</v>
      </c>
      <c r="C11" s="9">
        <v>43.370887219986052</v>
      </c>
      <c r="D11" s="3">
        <v>0.88953086845598528</v>
      </c>
      <c r="E11" s="3">
        <v>0.60934579989535798</v>
      </c>
      <c r="F11" s="3">
        <v>0.11338684715844471</v>
      </c>
      <c r="G11" s="3">
        <v>0.6934452640336225</v>
      </c>
      <c r="H11" s="3">
        <v>0.51142571389230784</v>
      </c>
      <c r="I11" s="3">
        <f t="shared" si="0"/>
        <v>1.6895308684559853</v>
      </c>
      <c r="J11" s="3">
        <f t="shared" si="1"/>
        <v>1.409345799895358</v>
      </c>
      <c r="K11" s="3">
        <f t="shared" si="2"/>
        <v>0.91338684715844476</v>
      </c>
      <c r="L11" s="3">
        <f t="shared" si="3"/>
        <v>1.4934452640336224</v>
      </c>
      <c r="M11" s="3">
        <f t="shared" si="4"/>
        <v>1.3114257138923078</v>
      </c>
      <c r="N11" s="3">
        <f t="shared" si="5"/>
        <v>25.670372782014621</v>
      </c>
      <c r="O11" s="3">
        <f t="shared" si="5"/>
        <v>30.77377264203454</v>
      </c>
      <c r="P11" s="3">
        <f t="shared" si="5"/>
        <v>47.483590720529094</v>
      </c>
      <c r="Q11" s="3">
        <f t="shared" si="5"/>
        <v>29.040828120373369</v>
      </c>
      <c r="R11" s="3">
        <f t="shared" si="5"/>
        <v>33.071554690857312</v>
      </c>
      <c r="S11" s="6">
        <f t="shared" si="6"/>
        <v>33.208023791161786</v>
      </c>
    </row>
    <row r="12" spans="1:19" ht="37.5" customHeight="1" x14ac:dyDescent="0.25">
      <c r="A12" s="1">
        <f t="shared" si="7"/>
        <v>4</v>
      </c>
      <c r="B12" s="8">
        <v>7</v>
      </c>
      <c r="C12" s="9">
        <v>36.768405358964969</v>
      </c>
      <c r="D12" s="3">
        <v>7.8759165627857453E-2</v>
      </c>
      <c r="E12" s="3">
        <v>0.15012537099458378</v>
      </c>
      <c r="F12" s="3">
        <v>0.85209691272141697</v>
      </c>
      <c r="G12" s="3">
        <v>2.642872767743798E-2</v>
      </c>
      <c r="H12" s="3">
        <v>2.6840951364689447E-3</v>
      </c>
      <c r="I12" s="3">
        <f t="shared" si="0"/>
        <v>0.8787591656278575</v>
      </c>
      <c r="J12" s="3">
        <f t="shared" si="1"/>
        <v>0.95012537099458383</v>
      </c>
      <c r="K12" s="3">
        <f t="shared" si="2"/>
        <v>1.6520969127214169</v>
      </c>
      <c r="L12" s="3">
        <f t="shared" si="3"/>
        <v>0.82642872767743802</v>
      </c>
      <c r="M12" s="3">
        <f t="shared" si="4"/>
        <v>0.80268409513646899</v>
      </c>
      <c r="N12" s="3">
        <f t="shared" si="5"/>
        <v>41.841276651373086</v>
      </c>
      <c r="O12" s="3">
        <f t="shared" si="5"/>
        <v>38.698477570887398</v>
      </c>
      <c r="P12" s="3">
        <f t="shared" si="5"/>
        <v>22.25559837067803</v>
      </c>
      <c r="Q12" s="3">
        <f t="shared" si="5"/>
        <v>44.490715445356571</v>
      </c>
      <c r="R12" s="3">
        <f t="shared" si="5"/>
        <v>45.806819372338204</v>
      </c>
      <c r="S12" s="6">
        <f t="shared" si="6"/>
        <v>38.618577482126653</v>
      </c>
    </row>
    <row r="13" spans="1:19" ht="37.5" customHeight="1" x14ac:dyDescent="0.25">
      <c r="A13" s="1">
        <f t="shared" si="7"/>
        <v>7</v>
      </c>
      <c r="B13" s="8">
        <v>8</v>
      </c>
      <c r="C13" s="9">
        <v>9.0691785042520401</v>
      </c>
      <c r="D13" s="3">
        <v>0.77688885422424514</v>
      </c>
      <c r="E13" s="3">
        <v>0.73783161279743315</v>
      </c>
      <c r="F13" s="3">
        <v>0.40557025231697175</v>
      </c>
      <c r="G13" s="3">
        <v>0.39186162208649888</v>
      </c>
      <c r="H13" s="3">
        <v>0.29629343151623222</v>
      </c>
      <c r="I13" s="3">
        <f t="shared" si="0"/>
        <v>1.5768888542242452</v>
      </c>
      <c r="J13" s="3">
        <f t="shared" si="1"/>
        <v>1.5378316127974332</v>
      </c>
      <c r="K13" s="3">
        <f t="shared" si="2"/>
        <v>1.2055702523169718</v>
      </c>
      <c r="L13" s="3">
        <f t="shared" si="3"/>
        <v>1.191861622086499</v>
      </c>
      <c r="M13" s="3">
        <f t="shared" si="4"/>
        <v>1.0962934315162323</v>
      </c>
      <c r="N13" s="3">
        <f t="shared" si="5"/>
        <v>5.7513111846514047</v>
      </c>
      <c r="O13" s="3">
        <f t="shared" si="5"/>
        <v>5.897380720217158</v>
      </c>
      <c r="P13" s="3">
        <f t="shared" si="5"/>
        <v>7.5227291705498613</v>
      </c>
      <c r="Q13" s="3">
        <f t="shared" si="5"/>
        <v>7.6092545780401402</v>
      </c>
      <c r="R13" s="3">
        <f t="shared" si="5"/>
        <v>8.2725830909238258</v>
      </c>
      <c r="S13" s="6">
        <f t="shared" si="6"/>
        <v>7.0106517488764784</v>
      </c>
    </row>
    <row r="14" spans="1:19" ht="37.5" customHeight="1" x14ac:dyDescent="0.25">
      <c r="A14" s="1">
        <f t="shared" si="7"/>
        <v>8</v>
      </c>
      <c r="B14" s="8">
        <v>9</v>
      </c>
      <c r="C14" s="9">
        <v>37.283715616533541</v>
      </c>
      <c r="D14" s="3">
        <v>0.74480431413737291</v>
      </c>
      <c r="E14" s="3">
        <v>1.9584367857430229E-2</v>
      </c>
      <c r="F14" s="3">
        <v>0.95254621501521874</v>
      </c>
      <c r="G14" s="3">
        <v>0.25979352976409209</v>
      </c>
      <c r="H14" s="3">
        <v>6.5557930878891058E-2</v>
      </c>
      <c r="I14" s="3">
        <f t="shared" si="0"/>
        <v>1.5448043141373731</v>
      </c>
      <c r="J14" s="3">
        <f t="shared" si="1"/>
        <v>0.81958436785743027</v>
      </c>
      <c r="K14" s="3">
        <f t="shared" si="2"/>
        <v>1.7525462150152187</v>
      </c>
      <c r="L14" s="3">
        <f t="shared" si="3"/>
        <v>1.0597935297640921</v>
      </c>
      <c r="M14" s="3">
        <f t="shared" si="4"/>
        <v>0.8655579308788911</v>
      </c>
      <c r="N14" s="3">
        <f t="shared" si="5"/>
        <v>24.134911635945919</v>
      </c>
      <c r="O14" s="3">
        <f t="shared" si="5"/>
        <v>45.491003829174034</v>
      </c>
      <c r="P14" s="3">
        <f t="shared" si="5"/>
        <v>21.27402706821616</v>
      </c>
      <c r="Q14" s="3">
        <f t="shared" si="5"/>
        <v>35.180169126747565</v>
      </c>
      <c r="R14" s="3">
        <f t="shared" si="5"/>
        <v>43.074777881909654</v>
      </c>
      <c r="S14" s="6">
        <f t="shared" si="6"/>
        <v>33.830977908398665</v>
      </c>
    </row>
    <row r="15" spans="1:19" ht="37.5" customHeight="1" x14ac:dyDescent="0.25">
      <c r="A15" s="1">
        <f t="shared" si="7"/>
        <v>9</v>
      </c>
      <c r="B15" s="8">
        <v>22</v>
      </c>
      <c r="C15" s="9">
        <v>42.12860146725972</v>
      </c>
      <c r="D15" s="9">
        <v>0.86637285021861421</v>
      </c>
      <c r="E15" s="9">
        <v>0.35061154081324652</v>
      </c>
      <c r="F15" s="9">
        <v>0.82963949759964983</v>
      </c>
      <c r="G15" s="9">
        <v>0.65548842153085152</v>
      </c>
      <c r="H15" s="3">
        <v>0.26430515485276196</v>
      </c>
      <c r="I15" s="3">
        <f t="shared" ref="I15:I17" si="8">IF(C15&gt;0,$C$4+($C$5-$C$4)*D15,"")</f>
        <v>1.6663728502186141</v>
      </c>
      <c r="J15" s="3">
        <f t="shared" ref="J15:J17" si="9">IF(C15&gt;0,$C$4+($C$5-$C$4)*E15,"")</f>
        <v>1.1506115408132467</v>
      </c>
      <c r="K15" s="3">
        <f t="shared" ref="K15:K17" si="10">IF(C15&gt;0,$C$4+($C$5-$C$4)*F15,"")</f>
        <v>1.62963949759965</v>
      </c>
      <c r="L15" s="3">
        <f t="shared" ref="L15:L17" si="11">IF(C15&gt;0,$C$4+($C$5-$C$4)*G15,"")</f>
        <v>1.4554884215308515</v>
      </c>
      <c r="M15" s="3">
        <f t="shared" ref="M15:M17" si="12">IF(C15&gt;0,$C$4+($C$5-$C$4)*H15,"")</f>
        <v>1.064305154852762</v>
      </c>
      <c r="N15" s="3">
        <f t="shared" ref="N15:N17" si="13">$C15/I15</f>
        <v>25.28161777343696</v>
      </c>
      <c r="O15" s="3">
        <f t="shared" ref="O15:O17" si="14">$C15/J15</f>
        <v>36.614096046249827</v>
      </c>
      <c r="P15" s="3">
        <f t="shared" ref="P15:P17" si="15">$C15/K15</f>
        <v>25.851485269786558</v>
      </c>
      <c r="Q15" s="3">
        <f t="shared" ref="Q15:Q17" si="16">$C15/L15</f>
        <v>28.944648987966364</v>
      </c>
      <c r="R15" s="3">
        <f t="shared" ref="R15:R17" si="17">$C15/M15</f>
        <v>39.583197802972094</v>
      </c>
      <c r="S15" s="6">
        <f t="shared" ref="S15:S17" si="18">AVERAGE(N15:R15)</f>
        <v>31.255009176082364</v>
      </c>
    </row>
    <row r="16" spans="1:19" ht="37.5" customHeight="1" x14ac:dyDescent="0.25">
      <c r="A16" s="1">
        <f t="shared" si="7"/>
        <v>22</v>
      </c>
      <c r="B16" s="8">
        <v>21</v>
      </c>
      <c r="C16" s="9">
        <v>27.045731798314819</v>
      </c>
      <c r="D16" s="9">
        <v>0.29626960149682302</v>
      </c>
      <c r="E16" s="9">
        <v>0.27732727645744126</v>
      </c>
      <c r="F16" s="9">
        <v>0.90316591883951391</v>
      </c>
      <c r="G16" s="9">
        <v>0.15971328863282885</v>
      </c>
      <c r="H16" s="3">
        <v>0.81231310013043778</v>
      </c>
      <c r="I16" s="3">
        <f t="shared" si="8"/>
        <v>1.096269601496823</v>
      </c>
      <c r="J16" s="3">
        <f t="shared" si="9"/>
        <v>1.0773272764574413</v>
      </c>
      <c r="K16" s="3">
        <f t="shared" si="10"/>
        <v>1.7031659188395141</v>
      </c>
      <c r="L16" s="3">
        <f t="shared" si="11"/>
        <v>0.9597132886328289</v>
      </c>
      <c r="M16" s="3">
        <f t="shared" si="12"/>
        <v>1.6123131001304378</v>
      </c>
      <c r="N16" s="3">
        <f t="shared" si="13"/>
        <v>24.670693925460633</v>
      </c>
      <c r="O16" s="3">
        <f t="shared" si="14"/>
        <v>25.104471398189119</v>
      </c>
      <c r="P16" s="3">
        <f t="shared" si="15"/>
        <v>15.879681186165916</v>
      </c>
      <c r="Q16" s="3">
        <f t="shared" si="16"/>
        <v>28.181053777887289</v>
      </c>
      <c r="R16" s="3">
        <f t="shared" si="17"/>
        <v>16.77449113086459</v>
      </c>
      <c r="S16" s="6">
        <f t="shared" si="18"/>
        <v>22.12207828371351</v>
      </c>
    </row>
    <row r="17" spans="1:19" ht="37.5" customHeight="1" x14ac:dyDescent="0.25">
      <c r="A17" s="1">
        <f t="shared" si="7"/>
        <v>21</v>
      </c>
      <c r="B17" s="8">
        <v>0</v>
      </c>
      <c r="C17" s="9">
        <v>261.39204694525131</v>
      </c>
      <c r="D17" s="9">
        <v>8.2547367734852828E-2</v>
      </c>
      <c r="E17" s="9">
        <v>0.5526470533136032</v>
      </c>
      <c r="F17" s="9">
        <v>0.71887589382225481</v>
      </c>
      <c r="G17" s="9">
        <v>6.1239508310724222E-3</v>
      </c>
      <c r="H17" s="3">
        <v>0.87432647675012454</v>
      </c>
      <c r="I17" s="3">
        <f t="shared" si="8"/>
        <v>0.88254736773485287</v>
      </c>
      <c r="J17" s="3">
        <f t="shared" si="9"/>
        <v>1.3526470533136032</v>
      </c>
      <c r="K17" s="3">
        <f t="shared" si="10"/>
        <v>1.5188758938222549</v>
      </c>
      <c r="L17" s="3">
        <f t="shared" si="11"/>
        <v>0.80612395083107247</v>
      </c>
      <c r="M17" s="3">
        <f t="shared" si="12"/>
        <v>1.6743264767501245</v>
      </c>
      <c r="N17" s="3">
        <f t="shared" si="13"/>
        <v>296.1790567866521</v>
      </c>
      <c r="O17" s="3">
        <f t="shared" si="14"/>
        <v>193.24482783954218</v>
      </c>
      <c r="P17" s="3">
        <f t="shared" si="15"/>
        <v>172.09572421842682</v>
      </c>
      <c r="Q17" s="3">
        <f t="shared" si="16"/>
        <v>324.25788450494434</v>
      </c>
      <c r="R17" s="3">
        <f t="shared" si="17"/>
        <v>156.11772887484554</v>
      </c>
      <c r="S17" s="6">
        <f t="shared" si="18"/>
        <v>228.37904444488223</v>
      </c>
    </row>
    <row r="18" spans="1:19" ht="15" x14ac:dyDescent="0.25">
      <c r="D18"/>
    </row>
    <row r="19" spans="1:19" ht="15" x14ac:dyDescent="0.25">
      <c r="D19"/>
    </row>
    <row r="20" spans="1:19" ht="15" x14ac:dyDescent="0.25">
      <c r="D20"/>
    </row>
    <row r="21" spans="1:19" ht="15" x14ac:dyDescent="0.25">
      <c r="D21"/>
    </row>
    <row r="22" spans="1:19" ht="15" x14ac:dyDescent="0.25">
      <c r="D22"/>
    </row>
  </sheetData>
  <mergeCells count="2">
    <mergeCell ref="B1:F1"/>
    <mergeCell ref="B3:C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E98B1-F974-4E4E-BA3F-0F5642894368}">
  <dimension ref="A1:S25"/>
  <sheetViews>
    <sheetView topLeftCell="A10" zoomScale="70" zoomScaleNormal="70" workbookViewId="0">
      <selection activeCell="B2" sqref="B2"/>
    </sheetView>
  </sheetViews>
  <sheetFormatPr baseColWidth="10" defaultRowHeight="12" x14ac:dyDescent="0.2"/>
  <cols>
    <col min="1" max="1" width="5.85546875" style="1" customWidth="1"/>
    <col min="2" max="3" width="18.5703125" style="1" customWidth="1"/>
    <col min="4" max="4" width="18.5703125" style="2" customWidth="1"/>
    <col min="5" max="20" width="18.5703125" style="1" customWidth="1"/>
    <col min="21" max="21" width="20.42578125" style="1" customWidth="1"/>
    <col min="22" max="16384" width="11.42578125" style="1"/>
  </cols>
  <sheetData>
    <row r="1" spans="1:19" ht="15.75" x14ac:dyDescent="0.25">
      <c r="B1" s="11" t="s">
        <v>37</v>
      </c>
      <c r="C1" s="11"/>
      <c r="D1" s="11"/>
      <c r="E1" s="11"/>
      <c r="F1" s="11"/>
    </row>
    <row r="3" spans="1:19" x14ac:dyDescent="0.2">
      <c r="B3" s="10" t="s">
        <v>5</v>
      </c>
      <c r="C3" s="10"/>
    </row>
    <row r="4" spans="1:19" x14ac:dyDescent="0.2">
      <c r="B4" s="3" t="s">
        <v>12</v>
      </c>
      <c r="C4" s="3">
        <v>0.8</v>
      </c>
      <c r="D4" s="2" t="s">
        <v>6</v>
      </c>
    </row>
    <row r="5" spans="1:19" x14ac:dyDescent="0.2">
      <c r="B5" s="3" t="s">
        <v>13</v>
      </c>
      <c r="C5" s="3">
        <v>1.8</v>
      </c>
      <c r="D5" s="2" t="s">
        <v>6</v>
      </c>
    </row>
    <row r="7" spans="1:19" x14ac:dyDescent="0.2">
      <c r="B7" s="4" t="s">
        <v>20</v>
      </c>
      <c r="C7" s="4" t="s">
        <v>29</v>
      </c>
      <c r="D7" s="4" t="s">
        <v>0</v>
      </c>
      <c r="E7" s="4" t="s">
        <v>1</v>
      </c>
      <c r="F7" s="4" t="s">
        <v>2</v>
      </c>
      <c r="G7" s="4" t="s">
        <v>3</v>
      </c>
      <c r="H7" s="4" t="s">
        <v>4</v>
      </c>
      <c r="I7" s="4" t="s">
        <v>7</v>
      </c>
      <c r="J7" s="4" t="s">
        <v>8</v>
      </c>
      <c r="K7" s="4" t="s">
        <v>9</v>
      </c>
      <c r="L7" s="4" t="s">
        <v>10</v>
      </c>
      <c r="M7" s="4" t="s">
        <v>11</v>
      </c>
      <c r="N7" s="4" t="s">
        <v>14</v>
      </c>
      <c r="O7" s="4" t="s">
        <v>15</v>
      </c>
      <c r="P7" s="4" t="s">
        <v>16</v>
      </c>
      <c r="Q7" s="4" t="s">
        <v>17</v>
      </c>
      <c r="R7" s="4" t="s">
        <v>18</v>
      </c>
      <c r="S7" s="5" t="s">
        <v>19</v>
      </c>
    </row>
    <row r="8" spans="1:19" ht="39" customHeight="1" x14ac:dyDescent="0.2">
      <c r="B8" s="13">
        <v>0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6"/>
    </row>
    <row r="9" spans="1:19" ht="39" customHeight="1" x14ac:dyDescent="0.25">
      <c r="A9" s="1">
        <f>B8</f>
        <v>0</v>
      </c>
      <c r="B9" s="13">
        <v>1</v>
      </c>
      <c r="C9" s="9">
        <v>306.90972620746868</v>
      </c>
      <c r="D9" s="3">
        <v>0.89262016621045448</v>
      </c>
      <c r="E9" s="3">
        <v>0.34103535435903876</v>
      </c>
      <c r="F9" s="3">
        <v>0.24726147703349166</v>
      </c>
      <c r="G9" s="3">
        <v>0.62777371192726206</v>
      </c>
      <c r="H9" s="3">
        <v>0.49067079783043055</v>
      </c>
      <c r="I9" s="3">
        <f t="shared" ref="I9:I18" si="0">IF(C9&gt;0,$C$4+($C$5-$C$4)*D9,"")</f>
        <v>1.6926201662104545</v>
      </c>
      <c r="J9" s="3">
        <f t="shared" ref="J9:J18" si="1">IF(C9&gt;0,$C$4+($C$5-$C$4)*E9,"")</f>
        <v>1.1410353543590388</v>
      </c>
      <c r="K9" s="3">
        <f t="shared" ref="K9:K18" si="2">IF(C9&gt;0,$C$4+($C$5-$C$4)*F9,"")</f>
        <v>1.0472614770334916</v>
      </c>
      <c r="L9" s="3">
        <f t="shared" ref="L9:L18" si="3">IF(C9&gt;0,$C$4+($C$5-$C$4)*G9,"")</f>
        <v>1.4277737119272622</v>
      </c>
      <c r="M9" s="3">
        <f t="shared" ref="M9:M18" si="4">IF(C9&gt;0,$C$4+($C$5-$C$4)*H9,"")</f>
        <v>1.2906707978304306</v>
      </c>
      <c r="N9" s="3">
        <f t="shared" ref="N9:N18" si="5">$C9/I9</f>
        <v>181.32226729556086</v>
      </c>
      <c r="O9" s="3">
        <f t="shared" ref="O9:O18" si="6">$C9/J9</f>
        <v>268.97477368689516</v>
      </c>
      <c r="P9" s="3">
        <f t="shared" ref="P9:P18" si="7">$C9/K9</f>
        <v>293.05931034227632</v>
      </c>
      <c r="Q9" s="3">
        <f t="shared" ref="Q9:Q18" si="8">$C9/L9</f>
        <v>214.95684059989483</v>
      </c>
      <c r="R9" s="3">
        <f t="shared" ref="R9:R18" si="9">$C9/M9</f>
        <v>237.79086558971696</v>
      </c>
      <c r="S9" s="6">
        <f t="shared" ref="S9:S18" si="10">AVERAGE(N9:R9)</f>
        <v>239.2208115028688</v>
      </c>
    </row>
    <row r="10" spans="1:19" ht="39" customHeight="1" x14ac:dyDescent="0.25">
      <c r="A10" s="1">
        <f t="shared" ref="A10:A20" si="11">B9</f>
        <v>1</v>
      </c>
      <c r="B10" s="13">
        <v>3</v>
      </c>
      <c r="C10" s="9">
        <v>334.32300556862305</v>
      </c>
      <c r="D10" s="3">
        <v>0.89572830571899642</v>
      </c>
      <c r="E10" s="3">
        <v>0.71529087179928885</v>
      </c>
      <c r="F10" s="3">
        <v>0.35671905418821159</v>
      </c>
      <c r="G10" s="3">
        <v>0.44880443416405746</v>
      </c>
      <c r="H10" s="3">
        <v>1.2668891891592926E-2</v>
      </c>
      <c r="I10" s="3">
        <f t="shared" si="0"/>
        <v>1.6957283057189965</v>
      </c>
      <c r="J10" s="3">
        <f t="shared" si="1"/>
        <v>1.515290871799289</v>
      </c>
      <c r="K10" s="3">
        <f t="shared" si="2"/>
        <v>1.1567190541882115</v>
      </c>
      <c r="L10" s="3">
        <f t="shared" si="3"/>
        <v>1.2488044341640574</v>
      </c>
      <c r="M10" s="3">
        <f t="shared" si="4"/>
        <v>0.81266889189159297</v>
      </c>
      <c r="N10" s="3">
        <f t="shared" si="5"/>
        <v>197.15599747971925</v>
      </c>
      <c r="O10" s="3">
        <f t="shared" si="6"/>
        <v>220.63289087965052</v>
      </c>
      <c r="P10" s="3">
        <f t="shared" si="7"/>
        <v>289.02697189790121</v>
      </c>
      <c r="Q10" s="3">
        <f t="shared" si="8"/>
        <v>267.71446066526579</v>
      </c>
      <c r="R10" s="3">
        <f t="shared" si="9"/>
        <v>411.38895422764688</v>
      </c>
      <c r="S10" s="6">
        <f t="shared" si="10"/>
        <v>277.18385503003674</v>
      </c>
    </row>
    <row r="11" spans="1:19" ht="39" customHeight="1" x14ac:dyDescent="0.25">
      <c r="A11" s="1">
        <f t="shared" si="11"/>
        <v>3</v>
      </c>
      <c r="B11" s="13">
        <v>2</v>
      </c>
      <c r="C11" s="9">
        <v>43.671578520990238</v>
      </c>
      <c r="D11" s="3">
        <v>0.76862238787717374</v>
      </c>
      <c r="E11" s="3">
        <v>0.85347913945850429</v>
      </c>
      <c r="F11" s="3">
        <v>0.13150879220477263</v>
      </c>
      <c r="G11" s="3">
        <v>0.71352116643294228</v>
      </c>
      <c r="H11" s="3">
        <v>0.19962869699194064</v>
      </c>
      <c r="I11" s="3">
        <f t="shared" si="0"/>
        <v>1.5686223878771739</v>
      </c>
      <c r="J11" s="3">
        <f t="shared" si="1"/>
        <v>1.6534791394585042</v>
      </c>
      <c r="K11" s="3">
        <f t="shared" si="2"/>
        <v>0.93150879220477267</v>
      </c>
      <c r="L11" s="3">
        <f t="shared" si="3"/>
        <v>1.5135211664329424</v>
      </c>
      <c r="M11" s="3">
        <f t="shared" si="4"/>
        <v>0.99962869699194068</v>
      </c>
      <c r="N11" s="3">
        <f t="shared" si="5"/>
        <v>27.840721169414934</v>
      </c>
      <c r="O11" s="3">
        <f t="shared" si="6"/>
        <v>26.411931955363034</v>
      </c>
      <c r="P11" s="3">
        <f t="shared" si="7"/>
        <v>46.882626215072762</v>
      </c>
      <c r="Q11" s="3">
        <f t="shared" si="8"/>
        <v>28.854289909876286</v>
      </c>
      <c r="R11" s="3">
        <f t="shared" si="9"/>
        <v>43.687799932520676</v>
      </c>
      <c r="S11" s="6">
        <f t="shared" si="10"/>
        <v>34.735473836449543</v>
      </c>
    </row>
    <row r="12" spans="1:19" ht="39" customHeight="1" x14ac:dyDescent="0.25">
      <c r="A12" s="1">
        <f t="shared" si="11"/>
        <v>2</v>
      </c>
      <c r="B12" s="13">
        <v>5</v>
      </c>
      <c r="C12" s="9">
        <v>57.834923242793266</v>
      </c>
      <c r="D12" s="3">
        <v>1.0058044020397672E-2</v>
      </c>
      <c r="E12" s="3">
        <v>0.70247204406596397</v>
      </c>
      <c r="F12" s="3">
        <v>0.74885117741647877</v>
      </c>
      <c r="G12" s="3">
        <v>0.91262854436872143</v>
      </c>
      <c r="H12" s="3">
        <v>0.45885248799183531</v>
      </c>
      <c r="I12" s="3">
        <f t="shared" si="0"/>
        <v>0.81005804402039772</v>
      </c>
      <c r="J12" s="3">
        <f t="shared" si="1"/>
        <v>1.502472044065964</v>
      </c>
      <c r="K12" s="3">
        <f t="shared" si="2"/>
        <v>1.5488511774164788</v>
      </c>
      <c r="L12" s="3">
        <f t="shared" si="3"/>
        <v>1.7126285443687215</v>
      </c>
      <c r="M12" s="3">
        <f t="shared" si="4"/>
        <v>1.2588524879918355</v>
      </c>
      <c r="N12" s="3">
        <f t="shared" si="5"/>
        <v>71.396023617953176</v>
      </c>
      <c r="O12" s="3">
        <f t="shared" si="6"/>
        <v>38.493177607672081</v>
      </c>
      <c r="P12" s="3">
        <f t="shared" si="7"/>
        <v>37.340529604182706</v>
      </c>
      <c r="Q12" s="3">
        <f t="shared" si="8"/>
        <v>33.769683118361982</v>
      </c>
      <c r="R12" s="3">
        <f t="shared" si="9"/>
        <v>45.942573728438596</v>
      </c>
      <c r="S12" s="6">
        <f t="shared" si="10"/>
        <v>45.388397535321708</v>
      </c>
    </row>
    <row r="13" spans="1:19" ht="39" customHeight="1" x14ac:dyDescent="0.25">
      <c r="A13" s="1">
        <f t="shared" si="11"/>
        <v>5</v>
      </c>
      <c r="B13" s="13">
        <v>4</v>
      </c>
      <c r="C13" s="9">
        <v>43.370887219986052</v>
      </c>
      <c r="D13" s="3">
        <v>0.15080034405866249</v>
      </c>
      <c r="E13" s="3">
        <v>0.44020459345813645</v>
      </c>
      <c r="F13" s="3">
        <v>0.58380427729210116</v>
      </c>
      <c r="G13" s="3">
        <v>0.27203187527136397</v>
      </c>
      <c r="H13" s="3">
        <v>0.22935611612448448</v>
      </c>
      <c r="I13" s="3">
        <f t="shared" si="0"/>
        <v>0.95080034405866254</v>
      </c>
      <c r="J13" s="3">
        <f t="shared" si="1"/>
        <v>1.2402045934581365</v>
      </c>
      <c r="K13" s="3">
        <f t="shared" si="2"/>
        <v>1.3838042772921013</v>
      </c>
      <c r="L13" s="3">
        <f t="shared" si="3"/>
        <v>1.072031875271364</v>
      </c>
      <c r="M13" s="3">
        <f t="shared" si="4"/>
        <v>1.0293561161244846</v>
      </c>
      <c r="N13" s="3">
        <f t="shared" si="5"/>
        <v>45.615136228127149</v>
      </c>
      <c r="O13" s="3">
        <f t="shared" si="6"/>
        <v>34.970751962022987</v>
      </c>
      <c r="P13" s="3">
        <f t="shared" si="7"/>
        <v>31.341778553291086</v>
      </c>
      <c r="Q13" s="3">
        <f t="shared" si="8"/>
        <v>40.456714226904452</v>
      </c>
      <c r="R13" s="3">
        <f t="shared" si="9"/>
        <v>42.133996719499763</v>
      </c>
      <c r="S13" s="6">
        <f t="shared" si="10"/>
        <v>38.903675537969079</v>
      </c>
    </row>
    <row r="14" spans="1:19" ht="39" customHeight="1" x14ac:dyDescent="0.25">
      <c r="A14" s="1">
        <f t="shared" si="11"/>
        <v>4</v>
      </c>
      <c r="B14" s="13">
        <v>6</v>
      </c>
      <c r="C14" s="9">
        <v>17.82636166174867</v>
      </c>
      <c r="D14" s="3">
        <v>0.80580084659721618</v>
      </c>
      <c r="E14" s="3">
        <v>0.5087139735749926</v>
      </c>
      <c r="F14" s="3">
        <v>0.56355926909497434</v>
      </c>
      <c r="G14" s="3">
        <v>7.5659165417488738E-2</v>
      </c>
      <c r="H14" s="3">
        <v>0.76618383645935573</v>
      </c>
      <c r="I14" s="3">
        <f t="shared" si="0"/>
        <v>1.6058008465972162</v>
      </c>
      <c r="J14" s="3">
        <f t="shared" si="1"/>
        <v>1.3087139735749926</v>
      </c>
      <c r="K14" s="3">
        <f t="shared" si="2"/>
        <v>1.3635592690949743</v>
      </c>
      <c r="L14" s="3">
        <f t="shared" si="3"/>
        <v>0.87565916541748878</v>
      </c>
      <c r="M14" s="3">
        <f t="shared" si="4"/>
        <v>1.5661838364593557</v>
      </c>
      <c r="N14" s="3">
        <f t="shared" si="5"/>
        <v>11.101228212404887</v>
      </c>
      <c r="O14" s="3">
        <f t="shared" si="6"/>
        <v>13.621281671695373</v>
      </c>
      <c r="P14" s="3">
        <f t="shared" si="7"/>
        <v>13.073404336564289</v>
      </c>
      <c r="Q14" s="3">
        <f t="shared" si="8"/>
        <v>20.357648690000957</v>
      </c>
      <c r="R14" s="3">
        <f t="shared" si="9"/>
        <v>11.382036544348724</v>
      </c>
      <c r="S14" s="6">
        <f t="shared" si="10"/>
        <v>13.907119891002846</v>
      </c>
    </row>
    <row r="15" spans="1:19" ht="39" customHeight="1" x14ac:dyDescent="0.25">
      <c r="A15" s="1">
        <f t="shared" si="11"/>
        <v>6</v>
      </c>
      <c r="B15" s="13">
        <v>7</v>
      </c>
      <c r="C15" s="9">
        <v>43.767128685014981</v>
      </c>
      <c r="D15" s="3">
        <v>0.44079598497162664</v>
      </c>
      <c r="E15" s="3">
        <v>0.41570352847640335</v>
      </c>
      <c r="F15" s="3">
        <v>0.50263588337422815</v>
      </c>
      <c r="G15" s="3">
        <v>0.61866769077012573</v>
      </c>
      <c r="H15" s="3">
        <v>3.6915557640757601E-3</v>
      </c>
      <c r="I15" s="3">
        <f t="shared" si="0"/>
        <v>1.2407959849716268</v>
      </c>
      <c r="J15" s="3">
        <f t="shared" si="1"/>
        <v>1.2157035284764035</v>
      </c>
      <c r="K15" s="3">
        <f t="shared" si="2"/>
        <v>1.3026358833742282</v>
      </c>
      <c r="L15" s="3">
        <f t="shared" si="3"/>
        <v>1.4186676907701257</v>
      </c>
      <c r="M15" s="3">
        <f t="shared" si="4"/>
        <v>0.8036915557640758</v>
      </c>
      <c r="N15" s="3">
        <f t="shared" si="5"/>
        <v>35.273428682166312</v>
      </c>
      <c r="O15" s="3">
        <f t="shared" si="6"/>
        <v>36.001481989500114</v>
      </c>
      <c r="P15" s="3">
        <f t="shared" si="7"/>
        <v>33.598896854925137</v>
      </c>
      <c r="Q15" s="3">
        <f t="shared" si="8"/>
        <v>30.850867310057605</v>
      </c>
      <c r="R15" s="3">
        <f t="shared" si="9"/>
        <v>54.457619183774092</v>
      </c>
      <c r="S15" s="6">
        <f t="shared" si="10"/>
        <v>38.036458804084646</v>
      </c>
    </row>
    <row r="16" spans="1:19" ht="39" customHeight="1" x14ac:dyDescent="0.25">
      <c r="A16" s="1">
        <f t="shared" si="11"/>
        <v>7</v>
      </c>
      <c r="B16" s="13">
        <v>8</v>
      </c>
      <c r="C16" s="9">
        <v>9.0691785042520401</v>
      </c>
      <c r="D16" s="3">
        <v>0.12879457513945969</v>
      </c>
      <c r="E16" s="3">
        <v>0.89622609675496157</v>
      </c>
      <c r="F16" s="3">
        <v>0.18823548630128306</v>
      </c>
      <c r="G16" s="3">
        <v>0.84763482234729337</v>
      </c>
      <c r="H16" s="3">
        <v>0.60678079108584437</v>
      </c>
      <c r="I16" s="3">
        <f t="shared" si="0"/>
        <v>0.92879457513945973</v>
      </c>
      <c r="J16" s="3">
        <f t="shared" si="1"/>
        <v>1.6962260967549616</v>
      </c>
      <c r="K16" s="3">
        <f t="shared" si="2"/>
        <v>0.98823548630128311</v>
      </c>
      <c r="L16" s="3">
        <f t="shared" si="3"/>
        <v>1.6476348223472934</v>
      </c>
      <c r="M16" s="3">
        <f t="shared" si="4"/>
        <v>1.4067807910858443</v>
      </c>
      <c r="N16" s="3">
        <f t="shared" si="5"/>
        <v>9.7644611058266477</v>
      </c>
      <c r="O16" s="3">
        <f t="shared" si="6"/>
        <v>5.3466802106170999</v>
      </c>
      <c r="P16" s="3">
        <f t="shared" si="7"/>
        <v>9.1771431303238202</v>
      </c>
      <c r="Q16" s="3">
        <f t="shared" si="8"/>
        <v>5.5043619989359582</v>
      </c>
      <c r="R16" s="3">
        <f t="shared" si="9"/>
        <v>6.4467602640862491</v>
      </c>
      <c r="S16" s="6">
        <f t="shared" si="10"/>
        <v>7.2478813419579549</v>
      </c>
    </row>
    <row r="17" spans="1:19" ht="39" customHeight="1" x14ac:dyDescent="0.25">
      <c r="A17" s="1">
        <f t="shared" si="11"/>
        <v>8</v>
      </c>
      <c r="B17" s="13">
        <v>9</v>
      </c>
      <c r="C17" s="9">
        <v>37.283715616533541</v>
      </c>
      <c r="D17" s="3">
        <v>0.87365601727176201</v>
      </c>
      <c r="E17" s="3">
        <v>0.28811812605059239</v>
      </c>
      <c r="F17" s="3">
        <v>1.9498320785291012E-2</v>
      </c>
      <c r="G17" s="3">
        <v>0.8143788550199107</v>
      </c>
      <c r="H17" s="3">
        <v>0.40664118948623518</v>
      </c>
      <c r="I17" s="3">
        <f t="shared" si="0"/>
        <v>1.6736560172717621</v>
      </c>
      <c r="J17" s="3">
        <f t="shared" si="1"/>
        <v>1.0881181260505923</v>
      </c>
      <c r="K17" s="3">
        <f t="shared" si="2"/>
        <v>0.81949832078529106</v>
      </c>
      <c r="L17" s="3">
        <f t="shared" si="3"/>
        <v>1.6143788550199107</v>
      </c>
      <c r="M17" s="3">
        <f t="shared" si="4"/>
        <v>1.2066411894862352</v>
      </c>
      <c r="N17" s="3">
        <f t="shared" si="5"/>
        <v>22.276809112370639</v>
      </c>
      <c r="O17" s="3">
        <f t="shared" si="6"/>
        <v>34.264400825540541</v>
      </c>
      <c r="P17" s="3">
        <f t="shared" si="7"/>
        <v>45.495780370612735</v>
      </c>
      <c r="Q17" s="3">
        <f t="shared" si="8"/>
        <v>23.094774501412623</v>
      </c>
      <c r="R17" s="3">
        <f t="shared" si="9"/>
        <v>30.898759251213889</v>
      </c>
      <c r="S17" s="6">
        <f t="shared" si="10"/>
        <v>31.20610481223008</v>
      </c>
    </row>
    <row r="18" spans="1:19" ht="39" customHeight="1" x14ac:dyDescent="0.25">
      <c r="A18" s="1">
        <f t="shared" si="11"/>
        <v>9</v>
      </c>
      <c r="B18" s="13">
        <v>22</v>
      </c>
      <c r="C18" s="9">
        <v>42.12860146725972</v>
      </c>
      <c r="D18" s="3">
        <v>0.68466540957675714</v>
      </c>
      <c r="E18" s="3">
        <v>0.16006805218646214</v>
      </c>
      <c r="F18" s="3">
        <v>0.55808885036023459</v>
      </c>
      <c r="G18" s="3">
        <v>0.77036920049864499</v>
      </c>
      <c r="H18" s="3">
        <v>5.8134975818347367E-2</v>
      </c>
      <c r="I18" s="3">
        <f t="shared" si="0"/>
        <v>1.4846654095767571</v>
      </c>
      <c r="J18" s="3">
        <f t="shared" si="1"/>
        <v>0.96006805218646218</v>
      </c>
      <c r="K18" s="3">
        <f t="shared" si="2"/>
        <v>1.3580888503602346</v>
      </c>
      <c r="L18" s="3">
        <f t="shared" si="3"/>
        <v>1.5703692004986451</v>
      </c>
      <c r="M18" s="3">
        <f t="shared" si="4"/>
        <v>0.85813497581834741</v>
      </c>
      <c r="N18" s="3">
        <f t="shared" si="5"/>
        <v>28.375822050888615</v>
      </c>
      <c r="O18" s="3">
        <f t="shared" si="6"/>
        <v>43.880849249504664</v>
      </c>
      <c r="P18" s="3">
        <f t="shared" si="7"/>
        <v>31.020504627576511</v>
      </c>
      <c r="Q18" s="3">
        <f t="shared" si="8"/>
        <v>26.827195447976482</v>
      </c>
      <c r="R18" s="3">
        <f t="shared" si="9"/>
        <v>49.09321103837356</v>
      </c>
      <c r="S18" s="6">
        <f t="shared" si="10"/>
        <v>35.839516482863971</v>
      </c>
    </row>
    <row r="19" spans="1:19" ht="39" customHeight="1" x14ac:dyDescent="0.25">
      <c r="A19" s="1">
        <f t="shared" si="11"/>
        <v>22</v>
      </c>
      <c r="B19" s="13">
        <v>21</v>
      </c>
      <c r="C19" s="9">
        <v>27.045731798314819</v>
      </c>
      <c r="D19" s="9">
        <v>0.13089143794184266</v>
      </c>
      <c r="E19" s="9">
        <v>0.15166295922772655</v>
      </c>
      <c r="F19" s="9">
        <v>0.15782663957145127</v>
      </c>
      <c r="G19" s="9">
        <v>0.25755720519560843</v>
      </c>
      <c r="H19" s="9">
        <v>0.69479575461919907</v>
      </c>
      <c r="I19" s="3">
        <f t="shared" ref="I19:I20" si="12">IF(C19&gt;0,$C$4+($C$5-$C$4)*D19,"")</f>
        <v>0.9308914379418427</v>
      </c>
      <c r="J19" s="3">
        <f t="shared" ref="J19:J20" si="13">IF(C19&gt;0,$C$4+($C$5-$C$4)*E19,"")</f>
        <v>0.95166295922772659</v>
      </c>
      <c r="K19" s="3">
        <f t="shared" ref="K19:K20" si="14">IF(C19&gt;0,$C$4+($C$5-$C$4)*F19,"")</f>
        <v>0.95782663957145131</v>
      </c>
      <c r="L19" s="3">
        <f t="shared" ref="L19:L20" si="15">IF(C19&gt;0,$C$4+($C$5-$C$4)*G19,"")</f>
        <v>1.0575572051956086</v>
      </c>
      <c r="M19" s="3">
        <f t="shared" ref="M19:M20" si="16">IF(C19&gt;0,$C$4+($C$5-$C$4)*H19,"")</f>
        <v>1.494795754619199</v>
      </c>
      <c r="N19" s="3">
        <f t="shared" ref="N19:N20" si="17">$C19/I19</f>
        <v>29.053583152630196</v>
      </c>
      <c r="O19" s="3">
        <f t="shared" ref="O19:O20" si="18">$C19/J19</f>
        <v>28.41944360245186</v>
      </c>
      <c r="P19" s="3">
        <f t="shared" ref="P19:P20" si="19">$C19/K19</f>
        <v>28.236562527030529</v>
      </c>
      <c r="Q19" s="3">
        <f t="shared" ref="Q19:Q20" si="20">$C19/L19</f>
        <v>25.573776685973566</v>
      </c>
      <c r="R19" s="3">
        <f t="shared" ref="R19:R20" si="21">$C19/M19</f>
        <v>18.093262383665753</v>
      </c>
      <c r="S19" s="6">
        <f t="shared" ref="S19:S20" si="22">AVERAGE(N19:R19)</f>
        <v>25.875325670350385</v>
      </c>
    </row>
    <row r="20" spans="1:19" ht="39" customHeight="1" x14ac:dyDescent="0.25">
      <c r="A20" s="1">
        <f t="shared" si="11"/>
        <v>21</v>
      </c>
      <c r="B20" s="13">
        <v>0</v>
      </c>
      <c r="C20" s="9">
        <v>261.39204694525131</v>
      </c>
      <c r="D20" s="9">
        <v>0.22123961005611636</v>
      </c>
      <c r="E20" s="9">
        <v>6.9092639705518044E-3</v>
      </c>
      <c r="F20" s="9">
        <v>0.40450796963804014</v>
      </c>
      <c r="G20" s="9">
        <v>0.69388335231576215</v>
      </c>
      <c r="H20" s="9">
        <v>0.34135002966322781</v>
      </c>
      <c r="I20" s="3">
        <f t="shared" si="12"/>
        <v>1.0212396100561163</v>
      </c>
      <c r="J20" s="3">
        <f t="shared" si="13"/>
        <v>0.80690926397055185</v>
      </c>
      <c r="K20" s="3">
        <f t="shared" si="14"/>
        <v>1.2045079696380401</v>
      </c>
      <c r="L20" s="3">
        <f t="shared" si="15"/>
        <v>1.4938833523157622</v>
      </c>
      <c r="M20" s="3">
        <f t="shared" si="16"/>
        <v>1.141350029663228</v>
      </c>
      <c r="N20" s="3">
        <f t="shared" si="17"/>
        <v>255.95564877363896</v>
      </c>
      <c r="O20" s="3">
        <f t="shared" si="18"/>
        <v>323.94230506044954</v>
      </c>
      <c r="P20" s="3">
        <f t="shared" si="19"/>
        <v>217.01147151712144</v>
      </c>
      <c r="Q20" s="3">
        <f t="shared" si="20"/>
        <v>174.97487105673352</v>
      </c>
      <c r="R20" s="3">
        <f t="shared" si="21"/>
        <v>229.02005533077249</v>
      </c>
      <c r="S20" s="6">
        <f t="shared" si="22"/>
        <v>240.18087034774317</v>
      </c>
    </row>
    <row r="21" spans="1:19" ht="15" x14ac:dyDescent="0.25">
      <c r="D21"/>
    </row>
    <row r="22" spans="1:19" ht="15" x14ac:dyDescent="0.25">
      <c r="D22"/>
    </row>
    <row r="23" spans="1:19" ht="15" x14ac:dyDescent="0.25">
      <c r="D23"/>
    </row>
    <row r="24" spans="1:19" ht="15" x14ac:dyDescent="0.25">
      <c r="D24"/>
    </row>
    <row r="25" spans="1:19" ht="15" x14ac:dyDescent="0.25">
      <c r="D25"/>
    </row>
  </sheetData>
  <mergeCells count="2">
    <mergeCell ref="B1:F1"/>
    <mergeCell ref="B3:C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60D88-340C-4B58-9F11-492395C28DBD}">
  <dimension ref="A1:S21"/>
  <sheetViews>
    <sheetView topLeftCell="F1" zoomScale="70" zoomScaleNormal="70" workbookViewId="0">
      <selection activeCell="I9" sqref="I9"/>
    </sheetView>
  </sheetViews>
  <sheetFormatPr baseColWidth="10" defaultRowHeight="12" x14ac:dyDescent="0.2"/>
  <cols>
    <col min="1" max="1" width="5.85546875" style="1" customWidth="1"/>
    <col min="2" max="3" width="18.5703125" style="1" customWidth="1"/>
    <col min="4" max="4" width="18.5703125" style="2" customWidth="1"/>
    <col min="5" max="20" width="18.5703125" style="1" customWidth="1"/>
    <col min="21" max="21" width="20.42578125" style="1" customWidth="1"/>
    <col min="22" max="16384" width="11.42578125" style="1"/>
  </cols>
  <sheetData>
    <row r="1" spans="1:19" ht="15.75" x14ac:dyDescent="0.25">
      <c r="B1" s="11" t="s">
        <v>35</v>
      </c>
      <c r="C1" s="11"/>
      <c r="D1" s="11"/>
      <c r="E1" s="11"/>
      <c r="F1" s="11"/>
    </row>
    <row r="3" spans="1:19" x14ac:dyDescent="0.2">
      <c r="B3" s="10" t="s">
        <v>5</v>
      </c>
      <c r="C3" s="10"/>
    </row>
    <row r="4" spans="1:19" x14ac:dyDescent="0.2">
      <c r="B4" s="3" t="s">
        <v>12</v>
      </c>
      <c r="C4" s="3">
        <v>0.8</v>
      </c>
      <c r="D4" s="2" t="s">
        <v>6</v>
      </c>
    </row>
    <row r="5" spans="1:19" x14ac:dyDescent="0.2">
      <c r="B5" s="3" t="s">
        <v>13</v>
      </c>
      <c r="C5" s="3">
        <v>1.8</v>
      </c>
      <c r="D5" s="2" t="s">
        <v>6</v>
      </c>
    </row>
    <row r="7" spans="1:19" x14ac:dyDescent="0.2">
      <c r="B7" s="4" t="s">
        <v>20</v>
      </c>
      <c r="C7" s="4" t="s">
        <v>29</v>
      </c>
      <c r="D7" s="4" t="s">
        <v>0</v>
      </c>
      <c r="E7" s="4" t="s">
        <v>1</v>
      </c>
      <c r="F7" s="4" t="s">
        <v>2</v>
      </c>
      <c r="G7" s="4" t="s">
        <v>3</v>
      </c>
      <c r="H7" s="4" t="s">
        <v>4</v>
      </c>
      <c r="I7" s="4" t="s">
        <v>7</v>
      </c>
      <c r="J7" s="4" t="s">
        <v>8</v>
      </c>
      <c r="K7" s="4" t="s">
        <v>9</v>
      </c>
      <c r="L7" s="4" t="s">
        <v>10</v>
      </c>
      <c r="M7" s="4" t="s">
        <v>11</v>
      </c>
      <c r="N7" s="4" t="s">
        <v>14</v>
      </c>
      <c r="O7" s="4" t="s">
        <v>15</v>
      </c>
      <c r="P7" s="4" t="s">
        <v>16</v>
      </c>
      <c r="Q7" s="4" t="s">
        <v>17</v>
      </c>
      <c r="R7" s="4" t="s">
        <v>18</v>
      </c>
      <c r="S7" s="5" t="s">
        <v>19</v>
      </c>
    </row>
    <row r="8" spans="1:19" ht="39" customHeight="1" x14ac:dyDescent="0.2">
      <c r="B8" s="14">
        <v>0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6"/>
    </row>
    <row r="9" spans="1:19" ht="39" customHeight="1" x14ac:dyDescent="0.25">
      <c r="A9" s="1">
        <f>B8</f>
        <v>0</v>
      </c>
      <c r="B9" s="14">
        <v>16</v>
      </c>
      <c r="C9" s="9">
        <v>84.060368315553191</v>
      </c>
      <c r="D9" s="3">
        <v>0.69653039077604517</v>
      </c>
      <c r="E9" s="3">
        <v>0.37183441415898688</v>
      </c>
      <c r="F9" s="3">
        <v>0.22405923184008658</v>
      </c>
      <c r="G9" s="3">
        <v>0.23649145501677349</v>
      </c>
      <c r="H9" s="3">
        <v>0.84199022654100075</v>
      </c>
      <c r="I9" s="3">
        <f t="shared" ref="I9:I16" si="0">IF(C9&gt;0,$C$4+($C$5-$C$4)*D9,"")</f>
        <v>1.4965303907760452</v>
      </c>
      <c r="J9" s="3">
        <f t="shared" ref="J9:J16" si="1">IF(C9&gt;0,$C$4+($C$5-$C$4)*E9,"")</f>
        <v>1.1718344141589869</v>
      </c>
      <c r="K9" s="3">
        <f t="shared" ref="K9:K16" si="2">IF(C9&gt;0,$C$4+($C$5-$C$4)*F9,"")</f>
        <v>1.0240592318400865</v>
      </c>
      <c r="L9" s="3">
        <f t="shared" ref="L9:L16" si="3">IF(C9&gt;0,$C$4+($C$5-$C$4)*G9,"")</f>
        <v>1.0364914550167734</v>
      </c>
      <c r="M9" s="3">
        <f t="shared" ref="M9:M16" si="4">IF(C9&gt;0,$C$4+($C$5-$C$4)*H9,"")</f>
        <v>1.6419902265410009</v>
      </c>
      <c r="N9" s="3">
        <f t="shared" ref="N9:R16" si="5">$C9/I9</f>
        <v>56.170171239865432</v>
      </c>
      <c r="O9" s="3">
        <f t="shared" si="5"/>
        <v>71.733998677520006</v>
      </c>
      <c r="P9" s="3">
        <f t="shared" si="5"/>
        <v>82.085455315420432</v>
      </c>
      <c r="Q9" s="3">
        <f t="shared" si="5"/>
        <v>81.100879229335135</v>
      </c>
      <c r="R9" s="3">
        <f t="shared" si="5"/>
        <v>51.19419528618868</v>
      </c>
      <c r="S9" s="6">
        <f t="shared" ref="S9:S16" si="6">AVERAGE(N9:R9)</f>
        <v>68.456939949665937</v>
      </c>
    </row>
    <row r="10" spans="1:19" ht="39" customHeight="1" x14ac:dyDescent="0.25">
      <c r="A10" s="1">
        <f t="shared" ref="A10:A16" si="7">B9</f>
        <v>16</v>
      </c>
      <c r="B10" s="14">
        <v>18</v>
      </c>
      <c r="C10" s="9">
        <v>89.795493928739532</v>
      </c>
      <c r="D10" s="3">
        <v>0.78398876716625987</v>
      </c>
      <c r="E10" s="3">
        <v>0.36624509165318597</v>
      </c>
      <c r="F10" s="3">
        <v>0.67744832878414218</v>
      </c>
      <c r="G10" s="3">
        <v>0.12866239269081303</v>
      </c>
      <c r="H10" s="3">
        <v>0.5889153763121211</v>
      </c>
      <c r="I10" s="3">
        <f t="shared" si="0"/>
        <v>1.58398876716626</v>
      </c>
      <c r="J10" s="3">
        <f t="shared" si="1"/>
        <v>1.1662450916531859</v>
      </c>
      <c r="K10" s="3">
        <f t="shared" si="2"/>
        <v>1.4774483287841422</v>
      </c>
      <c r="L10" s="3">
        <f t="shared" si="3"/>
        <v>0.92866239269081308</v>
      </c>
      <c r="M10" s="3">
        <f t="shared" si="4"/>
        <v>1.3889153763121211</v>
      </c>
      <c r="N10" s="3">
        <f t="shared" si="5"/>
        <v>56.689476459724375</v>
      </c>
      <c r="O10" s="3">
        <f t="shared" si="5"/>
        <v>76.995388509161344</v>
      </c>
      <c r="P10" s="3">
        <f t="shared" si="5"/>
        <v>60.777417510523854</v>
      </c>
      <c r="Q10" s="3">
        <f t="shared" si="5"/>
        <v>96.693367401856079</v>
      </c>
      <c r="R10" s="3">
        <f t="shared" si="5"/>
        <v>64.65152266307723</v>
      </c>
      <c r="S10" s="6">
        <f t="shared" si="6"/>
        <v>71.161434508868581</v>
      </c>
    </row>
    <row r="11" spans="1:19" ht="39" customHeight="1" x14ac:dyDescent="0.25">
      <c r="A11" s="1">
        <f t="shared" si="7"/>
        <v>18</v>
      </c>
      <c r="B11" s="14">
        <v>20</v>
      </c>
      <c r="C11" s="9">
        <v>77.155943949910764</v>
      </c>
      <c r="D11" s="3">
        <v>1.8167460639717525E-4</v>
      </c>
      <c r="E11" s="3">
        <v>0.97152516658136012</v>
      </c>
      <c r="F11" s="3">
        <v>0.81886528432075611</v>
      </c>
      <c r="G11" s="3">
        <v>0.13920496951070205</v>
      </c>
      <c r="H11" s="3">
        <v>0.81612451569237521</v>
      </c>
      <c r="I11" s="3">
        <f t="shared" si="0"/>
        <v>0.80018167460639722</v>
      </c>
      <c r="J11" s="3">
        <f t="shared" si="1"/>
        <v>1.7715251665813603</v>
      </c>
      <c r="K11" s="3">
        <f t="shared" si="2"/>
        <v>1.6188652843207563</v>
      </c>
      <c r="L11" s="3">
        <f t="shared" si="3"/>
        <v>0.93920496951070209</v>
      </c>
      <c r="M11" s="3">
        <f t="shared" si="4"/>
        <v>1.6161245156923751</v>
      </c>
      <c r="N11" s="3">
        <f t="shared" si="5"/>
        <v>96.423032916697494</v>
      </c>
      <c r="O11" s="3">
        <f t="shared" si="5"/>
        <v>43.553399864368927</v>
      </c>
      <c r="P11" s="3">
        <f t="shared" si="5"/>
        <v>47.660509306853079</v>
      </c>
      <c r="Q11" s="3">
        <f t="shared" si="5"/>
        <v>82.15027225644549</v>
      </c>
      <c r="R11" s="3">
        <f t="shared" si="5"/>
        <v>47.741336265080939</v>
      </c>
      <c r="S11" s="6">
        <f t="shared" si="6"/>
        <v>63.50571012188918</v>
      </c>
    </row>
    <row r="12" spans="1:19" ht="39" customHeight="1" x14ac:dyDescent="0.25">
      <c r="A12" s="1">
        <f t="shared" si="7"/>
        <v>20</v>
      </c>
      <c r="B12" s="14">
        <v>13</v>
      </c>
      <c r="C12" s="9">
        <v>122.97932569633807</v>
      </c>
      <c r="D12" s="3">
        <v>0.53942642633016524</v>
      </c>
      <c r="E12" s="3">
        <v>4.6801349207518994E-2</v>
      </c>
      <c r="F12" s="3">
        <v>0.57191177847206831</v>
      </c>
      <c r="G12" s="3">
        <v>0.28273195160213327</v>
      </c>
      <c r="H12" s="3">
        <v>3.9561050996874569E-2</v>
      </c>
      <c r="I12" s="3">
        <f t="shared" si="0"/>
        <v>1.3394264263301654</v>
      </c>
      <c r="J12" s="3">
        <f t="shared" si="1"/>
        <v>0.84680134920751904</v>
      </c>
      <c r="K12" s="3">
        <f t="shared" si="2"/>
        <v>1.3719117784720685</v>
      </c>
      <c r="L12" s="3">
        <f t="shared" si="3"/>
        <v>1.0827319516021334</v>
      </c>
      <c r="M12" s="3">
        <f t="shared" si="4"/>
        <v>0.83956105099687461</v>
      </c>
      <c r="N12" s="3">
        <f t="shared" si="5"/>
        <v>91.814916653006179</v>
      </c>
      <c r="O12" s="3">
        <f t="shared" si="5"/>
        <v>145.22807009156108</v>
      </c>
      <c r="P12" s="3">
        <f t="shared" si="5"/>
        <v>89.640841070191215</v>
      </c>
      <c r="Q12" s="3">
        <f t="shared" si="5"/>
        <v>113.58242962569254</v>
      </c>
      <c r="R12" s="3">
        <f t="shared" si="5"/>
        <v>146.48050377076851</v>
      </c>
      <c r="S12" s="6">
        <f t="shared" si="6"/>
        <v>117.34935224224391</v>
      </c>
    </row>
    <row r="13" spans="1:19" ht="39" customHeight="1" x14ac:dyDescent="0.25">
      <c r="A13" s="1">
        <f t="shared" si="7"/>
        <v>13</v>
      </c>
      <c r="B13" s="14">
        <v>17</v>
      </c>
      <c r="C13" s="9">
        <v>638.42138584789416</v>
      </c>
      <c r="D13" s="3">
        <v>0.8565959288052658</v>
      </c>
      <c r="E13" s="3">
        <v>0.96804301294998796</v>
      </c>
      <c r="F13" s="3">
        <v>0.68592998953016293</v>
      </c>
      <c r="G13" s="3">
        <v>0.89360795248388869</v>
      </c>
      <c r="H13" s="3">
        <v>0.1231990049892473</v>
      </c>
      <c r="I13" s="3">
        <f t="shared" si="0"/>
        <v>1.6565959288052658</v>
      </c>
      <c r="J13" s="3">
        <f t="shared" si="1"/>
        <v>1.768043012949988</v>
      </c>
      <c r="K13" s="3">
        <f t="shared" si="2"/>
        <v>1.485929989530163</v>
      </c>
      <c r="L13" s="3">
        <f t="shared" si="3"/>
        <v>1.6936079524838887</v>
      </c>
      <c r="M13" s="3">
        <f t="shared" si="4"/>
        <v>0.92319900498924734</v>
      </c>
      <c r="N13" s="3">
        <f t="shared" si="5"/>
        <v>385.38147700768684</v>
      </c>
      <c r="O13" s="3">
        <f t="shared" si="5"/>
        <v>361.08928412475956</v>
      </c>
      <c r="P13" s="3">
        <f t="shared" si="5"/>
        <v>429.64432398982467</v>
      </c>
      <c r="Q13" s="3">
        <f t="shared" si="5"/>
        <v>376.95936944058928</v>
      </c>
      <c r="R13" s="3">
        <f t="shared" si="5"/>
        <v>691.53170919560296</v>
      </c>
      <c r="S13" s="6">
        <f t="shared" si="6"/>
        <v>448.92123275169268</v>
      </c>
    </row>
    <row r="14" spans="1:19" ht="39" customHeight="1" x14ac:dyDescent="0.25">
      <c r="A14" s="1">
        <f t="shared" si="7"/>
        <v>17</v>
      </c>
      <c r="B14" s="14">
        <v>12</v>
      </c>
      <c r="C14" s="9">
        <v>721.15610643499167</v>
      </c>
      <c r="D14" s="3">
        <v>0.72510623935978979</v>
      </c>
      <c r="E14" s="3">
        <v>0.48515695361777511</v>
      </c>
      <c r="F14" s="3">
        <v>0.3427268481171809</v>
      </c>
      <c r="G14" s="3">
        <v>0.19380569367590461</v>
      </c>
      <c r="H14" s="3">
        <v>0.79594072476807076</v>
      </c>
      <c r="I14" s="3">
        <f t="shared" si="0"/>
        <v>1.5251062393597898</v>
      </c>
      <c r="J14" s="3">
        <f t="shared" si="1"/>
        <v>1.2851569536177752</v>
      </c>
      <c r="K14" s="3">
        <f t="shared" si="2"/>
        <v>1.1427268481171811</v>
      </c>
      <c r="L14" s="3">
        <f t="shared" si="3"/>
        <v>0.99380569367590466</v>
      </c>
      <c r="M14" s="3">
        <f t="shared" si="4"/>
        <v>1.5959407247680708</v>
      </c>
      <c r="N14" s="3">
        <f t="shared" si="5"/>
        <v>472.85630851377221</v>
      </c>
      <c r="O14" s="3">
        <f t="shared" si="5"/>
        <v>561.1424382095156</v>
      </c>
      <c r="P14" s="3">
        <f t="shared" si="5"/>
        <v>631.08354163832564</v>
      </c>
      <c r="Q14" s="3">
        <f t="shared" si="5"/>
        <v>725.65101108202327</v>
      </c>
      <c r="R14" s="3">
        <f t="shared" si="5"/>
        <v>451.86897936938936</v>
      </c>
      <c r="S14" s="6">
        <f t="shared" si="6"/>
        <v>568.52045576260514</v>
      </c>
    </row>
    <row r="15" spans="1:19" ht="39" customHeight="1" x14ac:dyDescent="0.25">
      <c r="A15" s="1">
        <f t="shared" si="7"/>
        <v>12</v>
      </c>
      <c r="B15" s="14">
        <v>19</v>
      </c>
      <c r="C15" s="9">
        <v>68.60413768017915</v>
      </c>
      <c r="D15" s="3">
        <v>0.67757321670375037</v>
      </c>
      <c r="E15" s="3">
        <v>0.80192880730474791</v>
      </c>
      <c r="F15" s="3">
        <v>0.86204857047787531</v>
      </c>
      <c r="G15" s="3">
        <v>0.39899910473767186</v>
      </c>
      <c r="H15" s="3">
        <v>0.45587828281117959</v>
      </c>
      <c r="I15" s="3">
        <f t="shared" si="0"/>
        <v>1.4775732167037505</v>
      </c>
      <c r="J15" s="3">
        <f t="shared" si="1"/>
        <v>1.601928807304748</v>
      </c>
      <c r="K15" s="3">
        <f t="shared" si="2"/>
        <v>1.6620485704778754</v>
      </c>
      <c r="L15" s="3">
        <f t="shared" si="3"/>
        <v>1.198999104737672</v>
      </c>
      <c r="M15" s="3">
        <f t="shared" si="4"/>
        <v>1.2558782828111796</v>
      </c>
      <c r="N15" s="3">
        <f t="shared" si="5"/>
        <v>46.430279667105047</v>
      </c>
      <c r="O15" s="3">
        <f t="shared" si="5"/>
        <v>42.825959160823075</v>
      </c>
      <c r="P15" s="3">
        <f t="shared" si="5"/>
        <v>41.276854899886565</v>
      </c>
      <c r="Q15" s="3">
        <f t="shared" si="5"/>
        <v>57.217838953423566</v>
      </c>
      <c r="R15" s="3">
        <f t="shared" si="5"/>
        <v>54.62642249582855</v>
      </c>
      <c r="S15" s="6">
        <f t="shared" si="6"/>
        <v>48.475471035413349</v>
      </c>
    </row>
    <row r="16" spans="1:19" ht="39" customHeight="1" x14ac:dyDescent="0.25">
      <c r="A16" s="1">
        <f t="shared" si="7"/>
        <v>19</v>
      </c>
      <c r="B16" s="14">
        <v>0</v>
      </c>
      <c r="C16" s="9">
        <v>173.12002783583824</v>
      </c>
      <c r="D16" s="3">
        <v>0.21619609135743856</v>
      </c>
      <c r="E16" s="3">
        <v>0.38633535028595289</v>
      </c>
      <c r="F16" s="3">
        <v>0.12357248719273428</v>
      </c>
      <c r="G16" s="3">
        <v>0.61319560204426138</v>
      </c>
      <c r="H16" s="3">
        <v>0.34729923994458078</v>
      </c>
      <c r="I16" s="3">
        <f t="shared" si="0"/>
        <v>1.0161960913574386</v>
      </c>
      <c r="J16" s="3">
        <f t="shared" si="1"/>
        <v>1.1863353502859528</v>
      </c>
      <c r="K16" s="3">
        <f t="shared" si="2"/>
        <v>0.92357248719273433</v>
      </c>
      <c r="L16" s="3">
        <f t="shared" si="3"/>
        <v>1.4131956020442615</v>
      </c>
      <c r="M16" s="3">
        <f t="shared" si="4"/>
        <v>1.1472992399445809</v>
      </c>
      <c r="N16" s="3">
        <f t="shared" si="5"/>
        <v>170.36084797825177</v>
      </c>
      <c r="O16" s="3">
        <f t="shared" si="5"/>
        <v>145.92840700069303</v>
      </c>
      <c r="P16" s="3">
        <f t="shared" si="5"/>
        <v>187.44606431710537</v>
      </c>
      <c r="Q16" s="3">
        <f t="shared" si="5"/>
        <v>122.50252377336233</v>
      </c>
      <c r="R16" s="3">
        <f t="shared" si="5"/>
        <v>150.89352612505925</v>
      </c>
      <c r="S16" s="6">
        <f t="shared" si="6"/>
        <v>155.42627383889436</v>
      </c>
    </row>
    <row r="17" spans="4:4" ht="15" x14ac:dyDescent="0.25">
      <c r="D17"/>
    </row>
    <row r="18" spans="4:4" ht="15" x14ac:dyDescent="0.25">
      <c r="D18"/>
    </row>
    <row r="19" spans="4:4" ht="15" x14ac:dyDescent="0.25">
      <c r="D19"/>
    </row>
    <row r="20" spans="4:4" ht="15" x14ac:dyDescent="0.25">
      <c r="D20"/>
    </row>
    <row r="21" spans="4:4" ht="15" x14ac:dyDescent="0.25">
      <c r="D21"/>
    </row>
  </sheetData>
  <mergeCells count="2">
    <mergeCell ref="B1:F1"/>
    <mergeCell ref="B3:C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3EE9C-3CE7-4B36-87DD-F0B5F29CC9FF}">
  <dimension ref="A1:S21"/>
  <sheetViews>
    <sheetView topLeftCell="F1" zoomScale="70" zoomScaleNormal="70" workbookViewId="0">
      <selection activeCell="G18" sqref="G18"/>
    </sheetView>
  </sheetViews>
  <sheetFormatPr baseColWidth="10" defaultRowHeight="12" x14ac:dyDescent="0.2"/>
  <cols>
    <col min="1" max="1" width="5.85546875" style="1" customWidth="1"/>
    <col min="2" max="3" width="18.5703125" style="1" customWidth="1"/>
    <col min="4" max="4" width="18.5703125" style="2" customWidth="1"/>
    <col min="5" max="20" width="18.5703125" style="1" customWidth="1"/>
    <col min="21" max="21" width="20.42578125" style="1" customWidth="1"/>
    <col min="22" max="16384" width="11.42578125" style="1"/>
  </cols>
  <sheetData>
    <row r="1" spans="1:19" ht="15.75" x14ac:dyDescent="0.25">
      <c r="B1" s="11" t="s">
        <v>36</v>
      </c>
      <c r="C1" s="11"/>
      <c r="D1" s="11"/>
      <c r="E1" s="11"/>
      <c r="F1" s="11"/>
    </row>
    <row r="3" spans="1:19" x14ac:dyDescent="0.2">
      <c r="B3" s="10" t="s">
        <v>5</v>
      </c>
      <c r="C3" s="10"/>
    </row>
    <row r="4" spans="1:19" x14ac:dyDescent="0.2">
      <c r="B4" s="3" t="s">
        <v>12</v>
      </c>
      <c r="C4" s="3">
        <v>0.8</v>
      </c>
      <c r="D4" s="2" t="s">
        <v>6</v>
      </c>
    </row>
    <row r="5" spans="1:19" x14ac:dyDescent="0.2">
      <c r="B5" s="3" t="s">
        <v>13</v>
      </c>
      <c r="C5" s="3">
        <v>1.8</v>
      </c>
      <c r="D5" s="2" t="s">
        <v>6</v>
      </c>
    </row>
    <row r="7" spans="1:19" x14ac:dyDescent="0.2">
      <c r="B7" s="4" t="s">
        <v>20</v>
      </c>
      <c r="C7" s="4" t="s">
        <v>29</v>
      </c>
      <c r="D7" s="4" t="s">
        <v>0</v>
      </c>
      <c r="E7" s="4" t="s">
        <v>1</v>
      </c>
      <c r="F7" s="4" t="s">
        <v>2</v>
      </c>
      <c r="G7" s="4" t="s">
        <v>3</v>
      </c>
      <c r="H7" s="4" t="s">
        <v>4</v>
      </c>
      <c r="I7" s="4" t="s">
        <v>7</v>
      </c>
      <c r="J7" s="4" t="s">
        <v>8</v>
      </c>
      <c r="K7" s="4" t="s">
        <v>9</v>
      </c>
      <c r="L7" s="4" t="s">
        <v>10</v>
      </c>
      <c r="M7" s="4" t="s">
        <v>11</v>
      </c>
      <c r="N7" s="4" t="s">
        <v>14</v>
      </c>
      <c r="O7" s="4" t="s">
        <v>15</v>
      </c>
      <c r="P7" s="4" t="s">
        <v>16</v>
      </c>
      <c r="Q7" s="4" t="s">
        <v>17</v>
      </c>
      <c r="R7" s="4" t="s">
        <v>18</v>
      </c>
      <c r="S7" s="5" t="s">
        <v>19</v>
      </c>
    </row>
    <row r="8" spans="1:19" ht="39" customHeight="1" x14ac:dyDescent="0.2">
      <c r="B8" s="14">
        <v>0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6"/>
    </row>
    <row r="9" spans="1:19" ht="39" customHeight="1" x14ac:dyDescent="0.25">
      <c r="A9" s="1">
        <f>B8</f>
        <v>0</v>
      </c>
      <c r="B9" s="14">
        <v>16</v>
      </c>
      <c r="C9" s="9">
        <v>84.060368315553191</v>
      </c>
      <c r="D9" s="3">
        <v>2.0311808295482847E-2</v>
      </c>
      <c r="E9" s="3">
        <v>0.88156548318996053</v>
      </c>
      <c r="F9" s="3">
        <v>0.5665960830333362</v>
      </c>
      <c r="G9" s="3">
        <v>6.9100315648782495E-2</v>
      </c>
      <c r="H9" s="3">
        <v>0.66150425343900876</v>
      </c>
      <c r="I9" s="3">
        <f t="shared" ref="I9:I16" si="0">IF(C9&gt;0,$C$4+($C$5-$C$4)*D9,"")</f>
        <v>0.82031180829548289</v>
      </c>
      <c r="J9" s="3">
        <f t="shared" ref="J9:J16" si="1">IF(C9&gt;0,$C$4+($C$5-$C$4)*E9,"")</f>
        <v>1.6815654831899605</v>
      </c>
      <c r="K9" s="3">
        <f t="shared" ref="K9:K16" si="2">IF(C9&gt;0,$C$4+($C$5-$C$4)*F9,"")</f>
        <v>1.3665960830333361</v>
      </c>
      <c r="L9" s="3">
        <f t="shared" ref="L9:L16" si="3">IF(C9&gt;0,$C$4+($C$5-$C$4)*G9,"")</f>
        <v>0.86910031564878254</v>
      </c>
      <c r="M9" s="3">
        <f t="shared" ref="M9:M16" si="4">IF(C9&gt;0,$C$4+($C$5-$C$4)*H9,"")</f>
        <v>1.4615042534390088</v>
      </c>
      <c r="N9" s="3">
        <f t="shared" ref="N9:R16" si="5">$C9/I9</f>
        <v>102.47367825927232</v>
      </c>
      <c r="O9" s="3">
        <f t="shared" si="5"/>
        <v>49.989351682034489</v>
      </c>
      <c r="P9" s="3">
        <f t="shared" si="5"/>
        <v>61.510763391748036</v>
      </c>
      <c r="Q9" s="3">
        <f t="shared" si="5"/>
        <v>96.721134260320923</v>
      </c>
      <c r="R9" s="3">
        <f t="shared" si="5"/>
        <v>57.516335048463944</v>
      </c>
      <c r="S9" s="6">
        <f t="shared" ref="S9:S16" si="6">AVERAGE(N9:R9)</f>
        <v>73.642252528367948</v>
      </c>
    </row>
    <row r="10" spans="1:19" ht="39" customHeight="1" x14ac:dyDescent="0.25">
      <c r="A10" s="1">
        <f t="shared" ref="A10:A16" si="7">B9</f>
        <v>16</v>
      </c>
      <c r="B10" s="14">
        <v>18</v>
      </c>
      <c r="C10" s="9">
        <v>89.795493928739532</v>
      </c>
      <c r="D10" s="3">
        <v>0.35603215675944322</v>
      </c>
      <c r="E10" s="3">
        <v>1.6742228615846289E-2</v>
      </c>
      <c r="F10" s="3">
        <v>0.59974437535023017</v>
      </c>
      <c r="G10" s="3">
        <v>0.10539684490827739</v>
      </c>
      <c r="H10" s="3">
        <v>0.69028330389592163</v>
      </c>
      <c r="I10" s="3">
        <f t="shared" si="0"/>
        <v>1.1560321567594434</v>
      </c>
      <c r="J10" s="3">
        <f t="shared" si="1"/>
        <v>0.81674222861584633</v>
      </c>
      <c r="K10" s="3">
        <f t="shared" si="2"/>
        <v>1.3997443753502301</v>
      </c>
      <c r="L10" s="3">
        <f t="shared" si="3"/>
        <v>0.90539684490827743</v>
      </c>
      <c r="M10" s="3">
        <f t="shared" si="4"/>
        <v>1.4902833038959216</v>
      </c>
      <c r="N10" s="3">
        <f t="shared" si="5"/>
        <v>77.675602191250221</v>
      </c>
      <c r="O10" s="3">
        <f t="shared" si="5"/>
        <v>109.94349353151266</v>
      </c>
      <c r="P10" s="3">
        <f t="shared" si="5"/>
        <v>64.15135185399248</v>
      </c>
      <c r="Q10" s="3">
        <f t="shared" si="5"/>
        <v>99.17805041372371</v>
      </c>
      <c r="R10" s="3">
        <f t="shared" si="5"/>
        <v>60.253975666233906</v>
      </c>
      <c r="S10" s="6">
        <f t="shared" si="6"/>
        <v>82.240494731342594</v>
      </c>
    </row>
    <row r="11" spans="1:19" ht="39" customHeight="1" x14ac:dyDescent="0.25">
      <c r="A11" s="1">
        <f t="shared" si="7"/>
        <v>18</v>
      </c>
      <c r="B11" s="14">
        <v>20</v>
      </c>
      <c r="C11" s="9">
        <v>77.155943949910764</v>
      </c>
      <c r="D11" s="3">
        <v>0.3706822246186231</v>
      </c>
      <c r="E11" s="3">
        <v>0.83176690412718968</v>
      </c>
      <c r="F11" s="3">
        <v>0.26042347845178238</v>
      </c>
      <c r="G11" s="3">
        <v>0.16780045111167341</v>
      </c>
      <c r="H11" s="3">
        <v>0.49959967371401648</v>
      </c>
      <c r="I11" s="3">
        <f t="shared" si="0"/>
        <v>1.170682224618623</v>
      </c>
      <c r="J11" s="3">
        <f t="shared" si="1"/>
        <v>1.6317669041271898</v>
      </c>
      <c r="K11" s="3">
        <f t="shared" si="2"/>
        <v>1.0604234784517823</v>
      </c>
      <c r="L11" s="3">
        <f t="shared" si="3"/>
        <v>0.96780045111167345</v>
      </c>
      <c r="M11" s="3">
        <f t="shared" si="4"/>
        <v>1.2995996737140165</v>
      </c>
      <c r="N11" s="3">
        <f t="shared" si="5"/>
        <v>65.906821105997494</v>
      </c>
      <c r="O11" s="3">
        <f t="shared" si="5"/>
        <v>47.283679890039465</v>
      </c>
      <c r="P11" s="3">
        <f t="shared" si="5"/>
        <v>72.759558344142292</v>
      </c>
      <c r="Q11" s="3">
        <f t="shared" si="5"/>
        <v>79.72298820617911</v>
      </c>
      <c r="R11" s="3">
        <f t="shared" si="5"/>
        <v>59.369008403498043</v>
      </c>
      <c r="S11" s="6">
        <f t="shared" si="6"/>
        <v>65.00841118997127</v>
      </c>
    </row>
    <row r="12" spans="1:19" ht="39" customHeight="1" x14ac:dyDescent="0.25">
      <c r="A12" s="1">
        <f t="shared" si="7"/>
        <v>20</v>
      </c>
      <c r="B12" s="14">
        <v>13</v>
      </c>
      <c r="C12" s="9">
        <v>122.97932569633807</v>
      </c>
      <c r="D12" s="3">
        <v>0.65644727228407296</v>
      </c>
      <c r="E12" s="3">
        <v>0.58675226004353775</v>
      </c>
      <c r="F12" s="3">
        <v>0.47396393535111958</v>
      </c>
      <c r="G12" s="3">
        <v>0.79043538178049111</v>
      </c>
      <c r="H12" s="3">
        <v>0.60206082155692042</v>
      </c>
      <c r="I12" s="3">
        <f t="shared" si="0"/>
        <v>1.4564472722840729</v>
      </c>
      <c r="J12" s="3">
        <f t="shared" si="1"/>
        <v>1.3867522600435378</v>
      </c>
      <c r="K12" s="3">
        <f t="shared" si="2"/>
        <v>1.2739639353511196</v>
      </c>
      <c r="L12" s="3">
        <f t="shared" si="3"/>
        <v>1.590435381780491</v>
      </c>
      <c r="M12" s="3">
        <f t="shared" si="4"/>
        <v>1.4020608215569204</v>
      </c>
      <c r="N12" s="3">
        <f t="shared" si="5"/>
        <v>84.437883908749939</v>
      </c>
      <c r="O12" s="3">
        <f t="shared" si="5"/>
        <v>88.681539767223498</v>
      </c>
      <c r="P12" s="3">
        <f t="shared" si="5"/>
        <v>96.532815634567783</v>
      </c>
      <c r="Q12" s="3">
        <f t="shared" si="5"/>
        <v>77.324314527423809</v>
      </c>
      <c r="R12" s="3">
        <f t="shared" si="5"/>
        <v>87.713260227737848</v>
      </c>
      <c r="S12" s="6">
        <f t="shared" si="6"/>
        <v>86.937962813140587</v>
      </c>
    </row>
    <row r="13" spans="1:19" ht="39" customHeight="1" x14ac:dyDescent="0.25">
      <c r="A13" s="1">
        <f t="shared" si="7"/>
        <v>13</v>
      </c>
      <c r="B13" s="14">
        <v>17</v>
      </c>
      <c r="C13" s="9">
        <v>638.42138584789416</v>
      </c>
      <c r="D13" s="3">
        <v>0.2334017578077463</v>
      </c>
      <c r="E13" s="3">
        <v>0.20690063398111835</v>
      </c>
      <c r="F13" s="3">
        <v>0.4742615803304574</v>
      </c>
      <c r="G13" s="3">
        <v>0.19672758611857755</v>
      </c>
      <c r="H13" s="3">
        <v>0.17804981553763788</v>
      </c>
      <c r="I13" s="3">
        <f t="shared" si="0"/>
        <v>1.0334017578077463</v>
      </c>
      <c r="J13" s="3">
        <f t="shared" si="1"/>
        <v>1.0069006339811184</v>
      </c>
      <c r="K13" s="3">
        <f t="shared" si="2"/>
        <v>1.2742615803304576</v>
      </c>
      <c r="L13" s="3">
        <f t="shared" si="3"/>
        <v>0.99672758611857759</v>
      </c>
      <c r="M13" s="3">
        <f t="shared" si="4"/>
        <v>0.97804981553763792</v>
      </c>
      <c r="N13" s="3">
        <f t="shared" si="5"/>
        <v>617.78623949918403</v>
      </c>
      <c r="O13" s="3">
        <f t="shared" si="5"/>
        <v>634.04606601912815</v>
      </c>
      <c r="P13" s="3">
        <f t="shared" si="5"/>
        <v>501.01281848451453</v>
      </c>
      <c r="Q13" s="3">
        <f t="shared" si="5"/>
        <v>640.51742395734504</v>
      </c>
      <c r="R13" s="3">
        <f t="shared" si="5"/>
        <v>652.74935458880623</v>
      </c>
      <c r="S13" s="6">
        <f t="shared" si="6"/>
        <v>609.22238050979558</v>
      </c>
    </row>
    <row r="14" spans="1:19" ht="39" customHeight="1" x14ac:dyDescent="0.25">
      <c r="A14" s="1">
        <f t="shared" si="7"/>
        <v>17</v>
      </c>
      <c r="B14" s="14">
        <v>12</v>
      </c>
      <c r="C14" s="9">
        <v>721.15610643499167</v>
      </c>
      <c r="D14" s="3">
        <v>0.53063269509794253</v>
      </c>
      <c r="E14" s="3">
        <v>5.4277746564588281E-2</v>
      </c>
      <c r="F14" s="3">
        <v>0.35367600540692501</v>
      </c>
      <c r="G14" s="3">
        <v>2.774643295158985E-2</v>
      </c>
      <c r="H14" s="3">
        <v>0.51798486620189865</v>
      </c>
      <c r="I14" s="3">
        <f t="shared" si="0"/>
        <v>1.3306326950979426</v>
      </c>
      <c r="J14" s="3">
        <f t="shared" si="1"/>
        <v>0.85427774656458833</v>
      </c>
      <c r="K14" s="3">
        <f t="shared" si="2"/>
        <v>1.1536760054069251</v>
      </c>
      <c r="L14" s="3">
        <f t="shared" si="3"/>
        <v>0.82774643295158989</v>
      </c>
      <c r="M14" s="3">
        <f t="shared" si="4"/>
        <v>1.3179848662018987</v>
      </c>
      <c r="N14" s="3">
        <f t="shared" si="5"/>
        <v>541.96481800855668</v>
      </c>
      <c r="O14" s="3">
        <f t="shared" si="5"/>
        <v>844.17053977475712</v>
      </c>
      <c r="P14" s="3">
        <f t="shared" si="5"/>
        <v>625.09413652980083</v>
      </c>
      <c r="Q14" s="3">
        <f t="shared" si="5"/>
        <v>871.2282864976936</v>
      </c>
      <c r="R14" s="3">
        <f t="shared" si="5"/>
        <v>547.16569584989429</v>
      </c>
      <c r="S14" s="6">
        <f t="shared" si="6"/>
        <v>685.92469533214057</v>
      </c>
    </row>
    <row r="15" spans="1:19" ht="39" customHeight="1" x14ac:dyDescent="0.25">
      <c r="A15" s="1">
        <f t="shared" si="7"/>
        <v>12</v>
      </c>
      <c r="B15" s="14">
        <v>19</v>
      </c>
      <c r="C15" s="9">
        <v>68.60413768017915</v>
      </c>
      <c r="D15" s="3">
        <v>0.93429761815446877</v>
      </c>
      <c r="E15" s="3">
        <v>0.46024721442536809</v>
      </c>
      <c r="F15" s="3">
        <v>0.76527341476862898</v>
      </c>
      <c r="G15" s="3">
        <v>0.59604840172020468</v>
      </c>
      <c r="H15" s="3">
        <v>0.48759549350903619</v>
      </c>
      <c r="I15" s="3">
        <f t="shared" si="0"/>
        <v>1.7342976181544687</v>
      </c>
      <c r="J15" s="3">
        <f t="shared" si="1"/>
        <v>1.2602472144253682</v>
      </c>
      <c r="K15" s="3">
        <f t="shared" si="2"/>
        <v>1.5652734147686291</v>
      </c>
      <c r="L15" s="3">
        <f t="shared" si="3"/>
        <v>1.3960484017202046</v>
      </c>
      <c r="M15" s="3">
        <f t="shared" si="4"/>
        <v>1.2875954935090363</v>
      </c>
      <c r="N15" s="3">
        <f t="shared" si="5"/>
        <v>39.557303753425778</v>
      </c>
      <c r="O15" s="3">
        <f t="shared" si="5"/>
        <v>54.437047664065183</v>
      </c>
      <c r="P15" s="3">
        <f t="shared" si="5"/>
        <v>43.828852539682259</v>
      </c>
      <c r="Q15" s="3">
        <f t="shared" si="5"/>
        <v>49.141661274527038</v>
      </c>
      <c r="R15" s="3">
        <f t="shared" si="5"/>
        <v>53.280815307309624</v>
      </c>
      <c r="S15" s="6">
        <f t="shared" si="6"/>
        <v>48.049136107801985</v>
      </c>
    </row>
    <row r="16" spans="1:19" ht="39" customHeight="1" x14ac:dyDescent="0.25">
      <c r="A16" s="1">
        <f t="shared" si="7"/>
        <v>19</v>
      </c>
      <c r="B16" s="14">
        <v>0</v>
      </c>
      <c r="C16" s="9">
        <v>173.12002783583824</v>
      </c>
      <c r="D16" s="3">
        <v>0.7243019862842236</v>
      </c>
      <c r="E16" s="3">
        <v>0.91660921432144926</v>
      </c>
      <c r="F16" s="3">
        <v>0.37928232189745636</v>
      </c>
      <c r="G16" s="3">
        <v>0.14212125279869425</v>
      </c>
      <c r="H16" s="3">
        <v>0.72070106552064839</v>
      </c>
      <c r="I16" s="3">
        <f t="shared" si="0"/>
        <v>1.5243019862842235</v>
      </c>
      <c r="J16" s="3">
        <f t="shared" si="1"/>
        <v>1.7166092143214493</v>
      </c>
      <c r="K16" s="3">
        <f t="shared" si="2"/>
        <v>1.1792823218974564</v>
      </c>
      <c r="L16" s="3">
        <f t="shared" si="3"/>
        <v>0.9421212527986943</v>
      </c>
      <c r="M16" s="3">
        <f t="shared" si="4"/>
        <v>1.5207010655206483</v>
      </c>
      <c r="N16" s="3">
        <f t="shared" si="5"/>
        <v>113.57331381418146</v>
      </c>
      <c r="O16" s="3">
        <f t="shared" si="5"/>
        <v>100.84999334241024</v>
      </c>
      <c r="P16" s="3">
        <f t="shared" si="5"/>
        <v>146.80117273130102</v>
      </c>
      <c r="Q16" s="3">
        <f t="shared" si="5"/>
        <v>183.7555700198489</v>
      </c>
      <c r="R16" s="3">
        <f t="shared" si="5"/>
        <v>113.8422480006394</v>
      </c>
      <c r="S16" s="6">
        <f t="shared" si="6"/>
        <v>131.76445958167622</v>
      </c>
    </row>
    <row r="17" spans="4:4" ht="15" x14ac:dyDescent="0.25">
      <c r="D17"/>
    </row>
    <row r="18" spans="4:4" ht="15" x14ac:dyDescent="0.25">
      <c r="D18"/>
    </row>
    <row r="19" spans="4:4" ht="15" x14ac:dyDescent="0.25">
      <c r="D19"/>
    </row>
    <row r="20" spans="4:4" ht="15" x14ac:dyDescent="0.25">
      <c r="D20"/>
    </row>
    <row r="21" spans="4:4" ht="15" x14ac:dyDescent="0.25">
      <c r="D21"/>
    </row>
  </sheetData>
  <mergeCells count="2">
    <mergeCell ref="B1:F1"/>
    <mergeCell ref="B3:C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ED28A-79C8-4FFB-B2B5-5EE2D8828B36}">
  <dimension ref="A1:S21"/>
  <sheetViews>
    <sheetView topLeftCell="F1" zoomScale="70" zoomScaleNormal="70" workbookViewId="0">
      <selection activeCell="H18" sqref="H18"/>
    </sheetView>
  </sheetViews>
  <sheetFormatPr baseColWidth="10" defaultRowHeight="12" x14ac:dyDescent="0.2"/>
  <cols>
    <col min="1" max="1" width="5.85546875" style="1" customWidth="1"/>
    <col min="2" max="3" width="18.5703125" style="1" customWidth="1"/>
    <col min="4" max="4" width="18.5703125" style="2" customWidth="1"/>
    <col min="5" max="20" width="18.5703125" style="1" customWidth="1"/>
    <col min="21" max="21" width="20.42578125" style="1" customWidth="1"/>
    <col min="22" max="16384" width="11.42578125" style="1"/>
  </cols>
  <sheetData>
    <row r="1" spans="1:19" ht="15.75" x14ac:dyDescent="0.25">
      <c r="B1" s="11" t="s">
        <v>38</v>
      </c>
      <c r="C1" s="11"/>
      <c r="D1" s="11"/>
      <c r="E1" s="11"/>
      <c r="F1" s="11"/>
    </row>
    <row r="3" spans="1:19" x14ac:dyDescent="0.2">
      <c r="B3" s="10" t="s">
        <v>5</v>
      </c>
      <c r="C3" s="10"/>
    </row>
    <row r="4" spans="1:19" x14ac:dyDescent="0.2">
      <c r="B4" s="3" t="s">
        <v>12</v>
      </c>
      <c r="C4" s="3">
        <v>0.8</v>
      </c>
      <c r="D4" s="2" t="s">
        <v>6</v>
      </c>
    </row>
    <row r="5" spans="1:19" x14ac:dyDescent="0.2">
      <c r="B5" s="3" t="s">
        <v>13</v>
      </c>
      <c r="C5" s="3">
        <v>1.8</v>
      </c>
      <c r="D5" s="2" t="s">
        <v>6</v>
      </c>
    </row>
    <row r="7" spans="1:19" x14ac:dyDescent="0.2">
      <c r="B7" s="4" t="s">
        <v>20</v>
      </c>
      <c r="C7" s="4" t="s">
        <v>29</v>
      </c>
      <c r="D7" s="4" t="s">
        <v>0</v>
      </c>
      <c r="E7" s="4" t="s">
        <v>1</v>
      </c>
      <c r="F7" s="4" t="s">
        <v>2</v>
      </c>
      <c r="G7" s="4" t="s">
        <v>3</v>
      </c>
      <c r="H7" s="4" t="s">
        <v>4</v>
      </c>
      <c r="I7" s="4" t="s">
        <v>7</v>
      </c>
      <c r="J7" s="4" t="s">
        <v>8</v>
      </c>
      <c r="K7" s="4" t="s">
        <v>9</v>
      </c>
      <c r="L7" s="4" t="s">
        <v>10</v>
      </c>
      <c r="M7" s="4" t="s">
        <v>11</v>
      </c>
      <c r="N7" s="4" t="s">
        <v>14</v>
      </c>
      <c r="O7" s="4" t="s">
        <v>15</v>
      </c>
      <c r="P7" s="4" t="s">
        <v>16</v>
      </c>
      <c r="Q7" s="4" t="s">
        <v>17</v>
      </c>
      <c r="R7" s="4" t="s">
        <v>18</v>
      </c>
      <c r="S7" s="5" t="s">
        <v>19</v>
      </c>
    </row>
    <row r="8" spans="1:19" ht="39" customHeight="1" x14ac:dyDescent="0.2">
      <c r="B8" s="14">
        <v>0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6"/>
    </row>
    <row r="9" spans="1:19" ht="39" customHeight="1" x14ac:dyDescent="0.2">
      <c r="A9" s="1">
        <f>B8</f>
        <v>0</v>
      </c>
      <c r="B9" s="14">
        <v>16</v>
      </c>
      <c r="C9" s="15">
        <v>84.060368315553191</v>
      </c>
      <c r="D9" s="3">
        <v>0.89262016621045448</v>
      </c>
      <c r="E9" s="3">
        <v>0.34103535435903876</v>
      </c>
      <c r="F9" s="3">
        <v>0.24726147703349166</v>
      </c>
      <c r="G9" s="3">
        <v>0.62777371192726206</v>
      </c>
      <c r="H9" s="3">
        <v>0.49067079783043055</v>
      </c>
      <c r="I9" s="3">
        <f t="shared" ref="I9:I16" si="0">IF(C9&gt;0,$C$4+($C$5-$C$4)*D9,"")</f>
        <v>1.6926201662104545</v>
      </c>
      <c r="J9" s="3">
        <f t="shared" ref="J9:J16" si="1">IF(C9&gt;0,$C$4+($C$5-$C$4)*E9,"")</f>
        <v>1.1410353543590388</v>
      </c>
      <c r="K9" s="3">
        <f t="shared" ref="K9:K16" si="2">IF(C9&gt;0,$C$4+($C$5-$C$4)*F9,"")</f>
        <v>1.0472614770334916</v>
      </c>
      <c r="L9" s="3">
        <f t="shared" ref="L9:L16" si="3">IF(C9&gt;0,$C$4+($C$5-$C$4)*G9,"")</f>
        <v>1.4277737119272622</v>
      </c>
      <c r="M9" s="3">
        <f t="shared" ref="M9:M16" si="4">IF(C9&gt;0,$C$4+($C$5-$C$4)*H9,"")</f>
        <v>1.2906707978304306</v>
      </c>
      <c r="N9" s="3">
        <f t="shared" ref="N9:R16" si="5">$C9/I9</f>
        <v>49.662865889015656</v>
      </c>
      <c r="O9" s="3">
        <f t="shared" si="5"/>
        <v>73.670257450324982</v>
      </c>
      <c r="P9" s="3">
        <f t="shared" si="5"/>
        <v>80.266838949968289</v>
      </c>
      <c r="Q9" s="3">
        <f t="shared" si="5"/>
        <v>58.875133792795054</v>
      </c>
      <c r="R9" s="3">
        <f t="shared" si="5"/>
        <v>65.129209134393932</v>
      </c>
      <c r="S9" s="6">
        <f t="shared" ref="S9:S16" si="6">AVERAGE(N9:R9)</f>
        <v>65.520861043299575</v>
      </c>
    </row>
    <row r="10" spans="1:19" ht="39" customHeight="1" x14ac:dyDescent="0.2">
      <c r="A10" s="1">
        <f t="shared" ref="A10:A16" si="7">B9</f>
        <v>16</v>
      </c>
      <c r="B10" s="14">
        <v>18</v>
      </c>
      <c r="C10" s="15">
        <v>89.795493928739532</v>
      </c>
      <c r="D10" s="3">
        <v>0.89572830571899642</v>
      </c>
      <c r="E10" s="3">
        <v>0.71529087179928885</v>
      </c>
      <c r="F10" s="3">
        <v>0.35671905418821159</v>
      </c>
      <c r="G10" s="3">
        <v>0.44880443416405746</v>
      </c>
      <c r="H10" s="3">
        <v>1.2668891891592926E-2</v>
      </c>
      <c r="I10" s="3">
        <f t="shared" si="0"/>
        <v>1.6957283057189965</v>
      </c>
      <c r="J10" s="3">
        <f t="shared" si="1"/>
        <v>1.515290871799289</v>
      </c>
      <c r="K10" s="3">
        <f t="shared" si="2"/>
        <v>1.1567190541882115</v>
      </c>
      <c r="L10" s="3">
        <f t="shared" si="3"/>
        <v>1.2488044341640574</v>
      </c>
      <c r="M10" s="3">
        <f t="shared" si="4"/>
        <v>0.81266889189159297</v>
      </c>
      <c r="N10" s="3">
        <f t="shared" si="5"/>
        <v>52.953939393413521</v>
      </c>
      <c r="O10" s="3">
        <f t="shared" si="5"/>
        <v>59.259575570540086</v>
      </c>
      <c r="P10" s="3">
        <f t="shared" si="5"/>
        <v>77.62947589011425</v>
      </c>
      <c r="Q10" s="3">
        <f t="shared" si="5"/>
        <v>71.905169033811234</v>
      </c>
      <c r="R10" s="3">
        <f t="shared" si="5"/>
        <v>110.49456282217078</v>
      </c>
      <c r="S10" s="6">
        <f t="shared" si="6"/>
        <v>74.448544542009969</v>
      </c>
    </row>
    <row r="11" spans="1:19" ht="39" customHeight="1" x14ac:dyDescent="0.2">
      <c r="A11" s="1">
        <f t="shared" si="7"/>
        <v>18</v>
      </c>
      <c r="B11" s="14">
        <v>20</v>
      </c>
      <c r="C11" s="15">
        <v>77.155943949910764</v>
      </c>
      <c r="D11" s="3">
        <v>0.76862238787717374</v>
      </c>
      <c r="E11" s="3">
        <v>0.85347913945850429</v>
      </c>
      <c r="F11" s="3">
        <v>0.13150879220477263</v>
      </c>
      <c r="G11" s="3">
        <v>0.71352116643294228</v>
      </c>
      <c r="H11" s="3">
        <v>0.19962869699194064</v>
      </c>
      <c r="I11" s="3">
        <f t="shared" si="0"/>
        <v>1.5686223878771739</v>
      </c>
      <c r="J11" s="3">
        <f t="shared" si="1"/>
        <v>1.6534791394585042</v>
      </c>
      <c r="K11" s="3">
        <f t="shared" si="2"/>
        <v>0.93150879220477267</v>
      </c>
      <c r="L11" s="3">
        <f t="shared" si="3"/>
        <v>1.5135211664329424</v>
      </c>
      <c r="M11" s="3">
        <f t="shared" si="4"/>
        <v>0.99962869699194068</v>
      </c>
      <c r="N11" s="3">
        <f t="shared" si="5"/>
        <v>49.18707303057581</v>
      </c>
      <c r="O11" s="3">
        <f t="shared" si="5"/>
        <v>46.662786429333764</v>
      </c>
      <c r="P11" s="3">
        <f t="shared" si="5"/>
        <v>82.82900236216949</v>
      </c>
      <c r="Q11" s="3">
        <f t="shared" si="5"/>
        <v>50.977776631793944</v>
      </c>
      <c r="R11" s="3">
        <f t="shared" si="5"/>
        <v>77.18460282511559</v>
      </c>
      <c r="S11" s="6">
        <f t="shared" si="6"/>
        <v>61.368248255797724</v>
      </c>
    </row>
    <row r="12" spans="1:19" ht="39" customHeight="1" x14ac:dyDescent="0.2">
      <c r="A12" s="1">
        <f t="shared" si="7"/>
        <v>20</v>
      </c>
      <c r="B12" s="14">
        <v>13</v>
      </c>
      <c r="C12" s="15">
        <v>122.97932569633807</v>
      </c>
      <c r="D12" s="3">
        <v>1.0058044020397672E-2</v>
      </c>
      <c r="E12" s="3">
        <v>0.70247204406596397</v>
      </c>
      <c r="F12" s="3">
        <v>0.74885117741647877</v>
      </c>
      <c r="G12" s="3">
        <v>0.91262854436872143</v>
      </c>
      <c r="H12" s="3">
        <v>0.45885248799183531</v>
      </c>
      <c r="I12" s="3">
        <f t="shared" si="0"/>
        <v>0.81005804402039772</v>
      </c>
      <c r="J12" s="3">
        <f t="shared" si="1"/>
        <v>1.502472044065964</v>
      </c>
      <c r="K12" s="3">
        <f t="shared" si="2"/>
        <v>1.5488511774164788</v>
      </c>
      <c r="L12" s="3">
        <f t="shared" si="3"/>
        <v>1.7126285443687215</v>
      </c>
      <c r="M12" s="3">
        <f t="shared" si="4"/>
        <v>1.2588524879918355</v>
      </c>
      <c r="N12" s="3">
        <f t="shared" si="5"/>
        <v>151.81544903372551</v>
      </c>
      <c r="O12" s="3">
        <f t="shared" si="5"/>
        <v>81.851323744788971</v>
      </c>
      <c r="P12" s="3">
        <f t="shared" si="5"/>
        <v>79.400350072026001</v>
      </c>
      <c r="Q12" s="3">
        <f t="shared" si="5"/>
        <v>71.807354899406107</v>
      </c>
      <c r="R12" s="3">
        <f t="shared" si="5"/>
        <v>97.691609516948958</v>
      </c>
      <c r="S12" s="6">
        <f t="shared" si="6"/>
        <v>96.513217453379113</v>
      </c>
    </row>
    <row r="13" spans="1:19" ht="39" customHeight="1" x14ac:dyDescent="0.2">
      <c r="A13" s="1">
        <f t="shared" si="7"/>
        <v>13</v>
      </c>
      <c r="B13" s="14">
        <v>17</v>
      </c>
      <c r="C13" s="15">
        <v>638.42138584789416</v>
      </c>
      <c r="D13" s="3">
        <v>0.15080034405866249</v>
      </c>
      <c r="E13" s="3">
        <v>0.44020459345813645</v>
      </c>
      <c r="F13" s="3">
        <v>0.58380427729210116</v>
      </c>
      <c r="G13" s="3">
        <v>0.27203187527136397</v>
      </c>
      <c r="H13" s="3">
        <v>0.22935611612448448</v>
      </c>
      <c r="I13" s="3">
        <f t="shared" si="0"/>
        <v>0.95080034405866254</v>
      </c>
      <c r="J13" s="3">
        <f t="shared" si="1"/>
        <v>1.2402045934581365</v>
      </c>
      <c r="K13" s="3">
        <f t="shared" si="2"/>
        <v>1.3838042772921013</v>
      </c>
      <c r="L13" s="3">
        <f t="shared" si="3"/>
        <v>1.072031875271364</v>
      </c>
      <c r="M13" s="3">
        <f t="shared" si="4"/>
        <v>1.0293561161244846</v>
      </c>
      <c r="N13" s="3">
        <f t="shared" si="5"/>
        <v>671.45683090803004</v>
      </c>
      <c r="O13" s="3">
        <f t="shared" si="5"/>
        <v>514.77102182612123</v>
      </c>
      <c r="P13" s="3">
        <f t="shared" si="5"/>
        <v>461.35237209787329</v>
      </c>
      <c r="Q13" s="3">
        <f t="shared" si="5"/>
        <v>595.52462998013959</v>
      </c>
      <c r="R13" s="3">
        <f t="shared" si="5"/>
        <v>620.21430275417629</v>
      </c>
      <c r="S13" s="6">
        <f t="shared" si="6"/>
        <v>572.66383151326806</v>
      </c>
    </row>
    <row r="14" spans="1:19" ht="39" customHeight="1" x14ac:dyDescent="0.2">
      <c r="A14" s="1">
        <f t="shared" si="7"/>
        <v>17</v>
      </c>
      <c r="B14" s="14">
        <v>12</v>
      </c>
      <c r="C14" s="15">
        <v>721.15610643499167</v>
      </c>
      <c r="D14" s="3">
        <v>0.80580084659721618</v>
      </c>
      <c r="E14" s="3">
        <v>0.5087139735749926</v>
      </c>
      <c r="F14" s="3">
        <v>0.56355926909497434</v>
      </c>
      <c r="G14" s="3">
        <v>7.5659165417488738E-2</v>
      </c>
      <c r="H14" s="3">
        <v>0.76618383645935573</v>
      </c>
      <c r="I14" s="3">
        <f t="shared" si="0"/>
        <v>1.6058008465972162</v>
      </c>
      <c r="J14" s="3">
        <f t="shared" si="1"/>
        <v>1.3087139735749926</v>
      </c>
      <c r="K14" s="3">
        <f t="shared" si="2"/>
        <v>1.3635592690949743</v>
      </c>
      <c r="L14" s="3">
        <f t="shared" si="3"/>
        <v>0.87565916541748878</v>
      </c>
      <c r="M14" s="3">
        <f t="shared" si="4"/>
        <v>1.5661838364593557</v>
      </c>
      <c r="N14" s="3">
        <f t="shared" si="5"/>
        <v>449.09436183394888</v>
      </c>
      <c r="O14" s="3">
        <f t="shared" si="5"/>
        <v>551.0418021021211</v>
      </c>
      <c r="P14" s="3">
        <f t="shared" si="5"/>
        <v>528.87771201441035</v>
      </c>
      <c r="Q14" s="3">
        <f t="shared" si="5"/>
        <v>823.55799484056729</v>
      </c>
      <c r="R14" s="3">
        <f t="shared" si="5"/>
        <v>460.45431554529171</v>
      </c>
      <c r="S14" s="6">
        <f t="shared" si="6"/>
        <v>562.60523726726774</v>
      </c>
    </row>
    <row r="15" spans="1:19" ht="39" customHeight="1" x14ac:dyDescent="0.2">
      <c r="A15" s="1">
        <f t="shared" si="7"/>
        <v>12</v>
      </c>
      <c r="B15" s="14">
        <v>19</v>
      </c>
      <c r="C15" s="15">
        <v>68.60413768017915</v>
      </c>
      <c r="D15" s="3">
        <v>0.44079598497162664</v>
      </c>
      <c r="E15" s="3">
        <v>0.41570352847640335</v>
      </c>
      <c r="F15" s="3">
        <v>0.50263588337422815</v>
      </c>
      <c r="G15" s="3">
        <v>0.61866769077012573</v>
      </c>
      <c r="H15" s="3">
        <v>3.6915557640757601E-3</v>
      </c>
      <c r="I15" s="3">
        <f t="shared" si="0"/>
        <v>1.2407959849716268</v>
      </c>
      <c r="J15" s="3">
        <f t="shared" si="1"/>
        <v>1.2157035284764035</v>
      </c>
      <c r="K15" s="3">
        <f t="shared" si="2"/>
        <v>1.3026358833742282</v>
      </c>
      <c r="L15" s="3">
        <f t="shared" si="3"/>
        <v>1.4186676907701257</v>
      </c>
      <c r="M15" s="3">
        <f t="shared" si="4"/>
        <v>0.8036915557640758</v>
      </c>
      <c r="N15" s="3">
        <f t="shared" si="5"/>
        <v>55.290425268218385</v>
      </c>
      <c r="O15" s="3">
        <f t="shared" si="5"/>
        <v>56.431634911974129</v>
      </c>
      <c r="P15" s="3">
        <f t="shared" si="5"/>
        <v>52.66562863482104</v>
      </c>
      <c r="Q15" s="3">
        <f t="shared" si="5"/>
        <v>48.35814484711166</v>
      </c>
      <c r="R15" s="3">
        <f t="shared" si="5"/>
        <v>85.361277206597833</v>
      </c>
      <c r="S15" s="6">
        <f t="shared" si="6"/>
        <v>59.621422173744612</v>
      </c>
    </row>
    <row r="16" spans="1:19" ht="39" customHeight="1" x14ac:dyDescent="0.2">
      <c r="A16" s="1">
        <f t="shared" si="7"/>
        <v>19</v>
      </c>
      <c r="B16" s="14">
        <v>0</v>
      </c>
      <c r="C16" s="15">
        <v>173.12002783583824</v>
      </c>
      <c r="D16" s="3">
        <v>0.12879457513945969</v>
      </c>
      <c r="E16" s="3">
        <v>0.89622609675496157</v>
      </c>
      <c r="F16" s="3">
        <v>0.18823548630128306</v>
      </c>
      <c r="G16" s="3">
        <v>0.84763482234729337</v>
      </c>
      <c r="H16" s="3">
        <v>0.60678079108584437</v>
      </c>
      <c r="I16" s="3">
        <f t="shared" si="0"/>
        <v>0.92879457513945973</v>
      </c>
      <c r="J16" s="3">
        <f t="shared" si="1"/>
        <v>1.6962260967549616</v>
      </c>
      <c r="K16" s="3">
        <f t="shared" si="2"/>
        <v>0.98823548630128311</v>
      </c>
      <c r="L16" s="3">
        <f t="shared" si="3"/>
        <v>1.6476348223472934</v>
      </c>
      <c r="M16" s="3">
        <f t="shared" si="4"/>
        <v>1.4067807910858443</v>
      </c>
      <c r="N16" s="3">
        <f t="shared" si="5"/>
        <v>186.39216083905748</v>
      </c>
      <c r="O16" s="3">
        <f t="shared" si="5"/>
        <v>102.06188206102534</v>
      </c>
      <c r="P16" s="3">
        <f t="shared" si="5"/>
        <v>175.18094648046184</v>
      </c>
      <c r="Q16" s="3">
        <f t="shared" si="5"/>
        <v>105.07184327969216</v>
      </c>
      <c r="R16" s="3">
        <f t="shared" si="5"/>
        <v>123.06112575095159</v>
      </c>
      <c r="S16" s="6">
        <f t="shared" si="6"/>
        <v>138.35359168223766</v>
      </c>
    </row>
    <row r="17" spans="4:4" ht="15" x14ac:dyDescent="0.25">
      <c r="D17"/>
    </row>
    <row r="18" spans="4:4" ht="15" x14ac:dyDescent="0.25">
      <c r="D18"/>
    </row>
    <row r="19" spans="4:4" ht="15" x14ac:dyDescent="0.25">
      <c r="D19"/>
    </row>
    <row r="20" spans="4:4" ht="15" x14ac:dyDescent="0.25">
      <c r="D20"/>
    </row>
    <row r="21" spans="4:4" ht="15" x14ac:dyDescent="0.25">
      <c r="D21"/>
    </row>
  </sheetData>
  <mergeCells count="2">
    <mergeCell ref="B1:F1"/>
    <mergeCell ref="B3:C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6BDEC-24D0-44B2-9911-2015AF482595}">
  <dimension ref="A1:S16"/>
  <sheetViews>
    <sheetView topLeftCell="F1" zoomScale="70" zoomScaleNormal="70" workbookViewId="0">
      <selection activeCell="C15" sqref="C15"/>
    </sheetView>
  </sheetViews>
  <sheetFormatPr baseColWidth="10" defaultRowHeight="12" x14ac:dyDescent="0.2"/>
  <cols>
    <col min="1" max="1" width="5.85546875" style="1" customWidth="1"/>
    <col min="2" max="3" width="18.5703125" style="1" customWidth="1"/>
    <col min="4" max="4" width="18.5703125" style="2" customWidth="1"/>
    <col min="5" max="20" width="18.5703125" style="1" customWidth="1"/>
    <col min="21" max="21" width="20.42578125" style="1" customWidth="1"/>
    <col min="22" max="16384" width="11.42578125" style="1"/>
  </cols>
  <sheetData>
    <row r="1" spans="1:19" ht="15.75" x14ac:dyDescent="0.25">
      <c r="B1" s="11" t="s">
        <v>39</v>
      </c>
      <c r="C1" s="11"/>
      <c r="D1" s="11"/>
      <c r="E1" s="11"/>
      <c r="F1" s="11"/>
    </row>
    <row r="3" spans="1:19" x14ac:dyDescent="0.2">
      <c r="B3" s="10" t="s">
        <v>5</v>
      </c>
      <c r="C3" s="10"/>
    </row>
    <row r="4" spans="1:19" x14ac:dyDescent="0.2">
      <c r="B4" s="3" t="s">
        <v>12</v>
      </c>
      <c r="C4" s="3">
        <v>0.8</v>
      </c>
      <c r="D4" s="2" t="s">
        <v>6</v>
      </c>
    </row>
    <row r="5" spans="1:19" x14ac:dyDescent="0.2">
      <c r="B5" s="3" t="s">
        <v>13</v>
      </c>
      <c r="C5" s="3">
        <v>1.8</v>
      </c>
      <c r="D5" s="2" t="s">
        <v>6</v>
      </c>
    </row>
    <row r="7" spans="1:19" x14ac:dyDescent="0.2">
      <c r="B7" s="4" t="s">
        <v>20</v>
      </c>
      <c r="C7" s="4" t="s">
        <v>29</v>
      </c>
      <c r="D7" s="4" t="s">
        <v>0</v>
      </c>
      <c r="E7" s="4" t="s">
        <v>1</v>
      </c>
      <c r="F7" s="4" t="s">
        <v>2</v>
      </c>
      <c r="G7" s="4" t="s">
        <v>3</v>
      </c>
      <c r="H7" s="4" t="s">
        <v>4</v>
      </c>
      <c r="I7" s="4" t="s">
        <v>7</v>
      </c>
      <c r="J7" s="4" t="s">
        <v>8</v>
      </c>
      <c r="K7" s="4" t="s">
        <v>9</v>
      </c>
      <c r="L7" s="4" t="s">
        <v>10</v>
      </c>
      <c r="M7" s="4" t="s">
        <v>11</v>
      </c>
      <c r="N7" s="4" t="s">
        <v>14</v>
      </c>
      <c r="O7" s="4" t="s">
        <v>15</v>
      </c>
      <c r="P7" s="4" t="s">
        <v>16</v>
      </c>
      <c r="Q7" s="4" t="s">
        <v>17</v>
      </c>
      <c r="R7" s="4" t="s">
        <v>18</v>
      </c>
      <c r="S7" s="5" t="s">
        <v>19</v>
      </c>
    </row>
    <row r="8" spans="1:19" ht="39" customHeight="1" x14ac:dyDescent="0.2">
      <c r="B8" s="14">
        <v>0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6"/>
    </row>
    <row r="9" spans="1:19" ht="39" customHeight="1" x14ac:dyDescent="0.25">
      <c r="A9" s="1">
        <f>B8</f>
        <v>0</v>
      </c>
      <c r="B9" s="14">
        <v>11</v>
      </c>
      <c r="C9" s="9">
        <v>304.75344123015805</v>
      </c>
      <c r="D9" s="3">
        <v>0.7402352944863092</v>
      </c>
      <c r="E9" s="3">
        <v>0.19855076902983615</v>
      </c>
      <c r="F9" s="3">
        <v>0.20385315630661582</v>
      </c>
      <c r="G9" s="3">
        <v>0.40755420986918522</v>
      </c>
      <c r="H9" s="3">
        <v>3.0414593880506713E-3</v>
      </c>
      <c r="I9" s="3">
        <f t="shared" ref="I9:I11" si="0">IF(C9&gt;0,$C$4+($C$5-$C$4)*D9,"")</f>
        <v>1.5402352944863091</v>
      </c>
      <c r="J9" s="3">
        <f t="shared" ref="J9:J11" si="1">IF(C9&gt;0,$C$4+($C$5-$C$4)*E9,"")</f>
        <v>0.99855076902983619</v>
      </c>
      <c r="K9" s="3">
        <f t="shared" ref="K9:K11" si="2">IF(C9&gt;0,$C$4+($C$5-$C$4)*F9,"")</f>
        <v>1.003853156306616</v>
      </c>
      <c r="L9" s="3">
        <f t="shared" ref="L9:L11" si="3">IF(C9&gt;0,$C$4+($C$5-$C$4)*G9,"")</f>
        <v>1.2075542098691852</v>
      </c>
      <c r="M9" s="3">
        <f t="shared" ref="M9:M11" si="4">IF(C9&gt;0,$C$4+($C$5-$C$4)*H9,"")</f>
        <v>0.80304145938805072</v>
      </c>
      <c r="N9" s="3">
        <f t="shared" ref="N9:R11" si="5">$C9/I9</f>
        <v>197.86161395022293</v>
      </c>
      <c r="O9" s="3">
        <f t="shared" si="5"/>
        <v>305.19574034903394</v>
      </c>
      <c r="P9" s="3">
        <f t="shared" si="5"/>
        <v>303.58368583649144</v>
      </c>
      <c r="Q9" s="3">
        <f t="shared" si="5"/>
        <v>252.37247217511842</v>
      </c>
      <c r="R9" s="3">
        <f t="shared" si="5"/>
        <v>379.49901299291844</v>
      </c>
      <c r="S9" s="6">
        <f t="shared" ref="S9:S11" si="6">AVERAGE(N9:R9)</f>
        <v>287.70250506075701</v>
      </c>
    </row>
    <row r="10" spans="1:19" ht="39" customHeight="1" x14ac:dyDescent="0.25">
      <c r="A10" s="1">
        <f t="shared" ref="A10:A11" si="7">B9</f>
        <v>11</v>
      </c>
      <c r="B10" s="14">
        <v>10</v>
      </c>
      <c r="C10" s="9">
        <v>37.136815049624737</v>
      </c>
      <c r="D10" s="3">
        <v>0.43299203138501141</v>
      </c>
      <c r="E10" s="3">
        <v>0.23766670992708472</v>
      </c>
      <c r="F10" s="3">
        <v>0.28861570001159731</v>
      </c>
      <c r="G10" s="3">
        <v>0.91273968983809084</v>
      </c>
      <c r="H10" s="3">
        <v>0.8497575954019152</v>
      </c>
      <c r="I10" s="3">
        <f t="shared" si="0"/>
        <v>1.2329920313850113</v>
      </c>
      <c r="J10" s="3">
        <f t="shared" si="1"/>
        <v>1.0376667099270849</v>
      </c>
      <c r="K10" s="3">
        <f t="shared" si="2"/>
        <v>1.0886157000115975</v>
      </c>
      <c r="L10" s="3">
        <f t="shared" si="3"/>
        <v>1.7127396898380909</v>
      </c>
      <c r="M10" s="3">
        <f t="shared" si="4"/>
        <v>1.6497575954019152</v>
      </c>
      <c r="N10" s="3">
        <f t="shared" si="5"/>
        <v>30.119266065255275</v>
      </c>
      <c r="O10" s="3">
        <f t="shared" si="5"/>
        <v>35.788769837508113</v>
      </c>
      <c r="P10" s="3">
        <f t="shared" si="5"/>
        <v>34.113797044475021</v>
      </c>
      <c r="Q10" s="3">
        <f t="shared" si="5"/>
        <v>21.682696600050978</v>
      </c>
      <c r="R10" s="3">
        <f t="shared" si="5"/>
        <v>22.510467691210984</v>
      </c>
      <c r="S10" s="6">
        <f t="shared" si="6"/>
        <v>28.842999447700073</v>
      </c>
    </row>
    <row r="11" spans="1:19" ht="39" customHeight="1" x14ac:dyDescent="0.25">
      <c r="A11" s="1">
        <f t="shared" si="7"/>
        <v>10</v>
      </c>
      <c r="B11" s="14">
        <v>0</v>
      </c>
      <c r="C11" s="9">
        <v>283.17183171949864</v>
      </c>
      <c r="D11" s="3">
        <v>0.35697823320794786</v>
      </c>
      <c r="E11" s="3">
        <v>0.64386927209962008</v>
      </c>
      <c r="F11" s="3">
        <v>0.62464145913554736</v>
      </c>
      <c r="G11" s="3">
        <v>0.82805747366204829</v>
      </c>
      <c r="H11" s="3">
        <v>0.1026766089769765</v>
      </c>
      <c r="I11" s="3">
        <f t="shared" si="0"/>
        <v>1.1569782332079479</v>
      </c>
      <c r="J11" s="3">
        <f t="shared" si="1"/>
        <v>1.44386927209962</v>
      </c>
      <c r="K11" s="3">
        <f t="shared" si="2"/>
        <v>1.4246414591355474</v>
      </c>
      <c r="L11" s="3">
        <f t="shared" si="3"/>
        <v>1.6280574736620483</v>
      </c>
      <c r="M11" s="3">
        <f t="shared" si="4"/>
        <v>0.90267660897697655</v>
      </c>
      <c r="N11" s="3">
        <f t="shared" si="5"/>
        <v>244.75121795018518</v>
      </c>
      <c r="O11" s="3">
        <f t="shared" si="5"/>
        <v>196.12013164302672</v>
      </c>
      <c r="P11" s="3">
        <f t="shared" si="5"/>
        <v>198.76708620520097</v>
      </c>
      <c r="Q11" s="3">
        <f t="shared" si="5"/>
        <v>173.93233119869535</v>
      </c>
      <c r="R11" s="3">
        <f t="shared" si="5"/>
        <v>313.70241446759496</v>
      </c>
      <c r="S11" s="6">
        <f t="shared" si="6"/>
        <v>225.45463629294062</v>
      </c>
    </row>
    <row r="12" spans="1:19" ht="15" x14ac:dyDescent="0.25">
      <c r="D12"/>
    </row>
    <row r="13" spans="1:19" ht="15" x14ac:dyDescent="0.25">
      <c r="D13"/>
    </row>
    <row r="14" spans="1:19" ht="15" x14ac:dyDescent="0.25">
      <c r="D14"/>
    </row>
    <row r="15" spans="1:19" ht="15" x14ac:dyDescent="0.25">
      <c r="D15"/>
    </row>
    <row r="16" spans="1:19" ht="15" x14ac:dyDescent="0.25">
      <c r="D16"/>
    </row>
  </sheetData>
  <mergeCells count="2">
    <mergeCell ref="B1:F1"/>
    <mergeCell ref="B3:C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67A42-38A4-4ECE-8543-EF285EA13F00}">
  <dimension ref="A1:S16"/>
  <sheetViews>
    <sheetView topLeftCell="F1" zoomScale="70" zoomScaleNormal="70" workbookViewId="0">
      <selection activeCell="G23" sqref="G23"/>
    </sheetView>
  </sheetViews>
  <sheetFormatPr baseColWidth="10" defaultRowHeight="12" x14ac:dyDescent="0.2"/>
  <cols>
    <col min="1" max="1" width="5.85546875" style="1" customWidth="1"/>
    <col min="2" max="3" width="18.5703125" style="1" customWidth="1"/>
    <col min="4" max="4" width="18.5703125" style="2" customWidth="1"/>
    <col min="5" max="20" width="18.5703125" style="1" customWidth="1"/>
    <col min="21" max="21" width="20.42578125" style="1" customWidth="1"/>
    <col min="22" max="16384" width="11.42578125" style="1"/>
  </cols>
  <sheetData>
    <row r="1" spans="1:19" ht="15.75" x14ac:dyDescent="0.25">
      <c r="B1" s="11" t="s">
        <v>40</v>
      </c>
      <c r="C1" s="11"/>
      <c r="D1" s="11"/>
      <c r="E1" s="11"/>
      <c r="F1" s="11"/>
    </row>
    <row r="3" spans="1:19" x14ac:dyDescent="0.2">
      <c r="B3" s="10" t="s">
        <v>5</v>
      </c>
      <c r="C3" s="10"/>
    </row>
    <row r="4" spans="1:19" x14ac:dyDescent="0.2">
      <c r="B4" s="3" t="s">
        <v>12</v>
      </c>
      <c r="C4" s="3">
        <v>0.8</v>
      </c>
      <c r="D4" s="2" t="s">
        <v>6</v>
      </c>
    </row>
    <row r="5" spans="1:19" x14ac:dyDescent="0.2">
      <c r="B5" s="3" t="s">
        <v>13</v>
      </c>
      <c r="C5" s="3">
        <v>1.8</v>
      </c>
      <c r="D5" s="2" t="s">
        <v>6</v>
      </c>
    </row>
    <row r="7" spans="1:19" x14ac:dyDescent="0.2">
      <c r="B7" s="4" t="s">
        <v>20</v>
      </c>
      <c r="C7" s="4" t="s">
        <v>29</v>
      </c>
      <c r="D7" s="4" t="s">
        <v>0</v>
      </c>
      <c r="E7" s="4" t="s">
        <v>1</v>
      </c>
      <c r="F7" s="4" t="s">
        <v>2</v>
      </c>
      <c r="G7" s="4" t="s">
        <v>3</v>
      </c>
      <c r="H7" s="4" t="s">
        <v>4</v>
      </c>
      <c r="I7" s="4" t="s">
        <v>7</v>
      </c>
      <c r="J7" s="4" t="s">
        <v>8</v>
      </c>
      <c r="K7" s="4" t="s">
        <v>9</v>
      </c>
      <c r="L7" s="4" t="s">
        <v>10</v>
      </c>
      <c r="M7" s="4" t="s">
        <v>11</v>
      </c>
      <c r="N7" s="4" t="s">
        <v>14</v>
      </c>
      <c r="O7" s="4" t="s">
        <v>15</v>
      </c>
      <c r="P7" s="4" t="s">
        <v>16</v>
      </c>
      <c r="Q7" s="4" t="s">
        <v>17</v>
      </c>
      <c r="R7" s="4" t="s">
        <v>18</v>
      </c>
      <c r="S7" s="5" t="s">
        <v>19</v>
      </c>
    </row>
    <row r="8" spans="1:19" ht="39" customHeight="1" x14ac:dyDescent="0.2">
      <c r="B8" s="14">
        <v>0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6"/>
    </row>
    <row r="9" spans="1:19" ht="39" customHeight="1" x14ac:dyDescent="0.25">
      <c r="A9" s="1">
        <f>B8</f>
        <v>0</v>
      </c>
      <c r="B9" s="14">
        <v>11</v>
      </c>
      <c r="C9" s="9">
        <v>304.75344123015805</v>
      </c>
      <c r="D9" s="3">
        <v>0.33199755872578951</v>
      </c>
      <c r="E9" s="3">
        <v>5.3206413456936219E-2</v>
      </c>
      <c r="F9" s="3">
        <v>0.42391418109022028</v>
      </c>
      <c r="G9" s="3">
        <v>0.52719954262441548</v>
      </c>
      <c r="H9" s="3">
        <v>0.26036332448490618</v>
      </c>
      <c r="I9" s="3">
        <f t="shared" ref="I9:I11" si="0">IF(C9&gt;0,$C$4+($C$5-$C$4)*D9,"")</f>
        <v>1.1319975587257896</v>
      </c>
      <c r="J9" s="3">
        <f t="shared" ref="J9:J11" si="1">IF(C9&gt;0,$C$4+($C$5-$C$4)*E9,"")</f>
        <v>0.85320641345693626</v>
      </c>
      <c r="K9" s="3">
        <f t="shared" ref="K9:K11" si="2">IF(C9&gt;0,$C$4+($C$5-$C$4)*F9,"")</f>
        <v>1.2239141810902203</v>
      </c>
      <c r="L9" s="3">
        <f t="shared" ref="L9:L11" si="3">IF(C9&gt;0,$C$4+($C$5-$C$4)*G9,"")</f>
        <v>1.3271995426244154</v>
      </c>
      <c r="M9" s="3">
        <f t="shared" ref="M9:M11" si="4">IF(C9&gt;0,$C$4+($C$5-$C$4)*H9,"")</f>
        <v>1.0603633244849062</v>
      </c>
      <c r="N9" s="3">
        <f t="shared" ref="N9:R11" si="5">$C9/I9</f>
        <v>269.21740146966187</v>
      </c>
      <c r="O9" s="3">
        <f t="shared" si="5"/>
        <v>357.18606473595128</v>
      </c>
      <c r="P9" s="3">
        <f t="shared" si="5"/>
        <v>248.99902782292648</v>
      </c>
      <c r="Q9" s="3">
        <f t="shared" si="5"/>
        <v>229.62141821382491</v>
      </c>
      <c r="R9" s="3">
        <f t="shared" si="5"/>
        <v>287.40473589861136</v>
      </c>
      <c r="S9" s="6">
        <f t="shared" ref="S9:S11" si="6">AVERAGE(N9:R9)</f>
        <v>278.48572962819514</v>
      </c>
    </row>
    <row r="10" spans="1:19" ht="39" customHeight="1" x14ac:dyDescent="0.25">
      <c r="A10" s="1">
        <f t="shared" ref="A10:A11" si="7">B9</f>
        <v>11</v>
      </c>
      <c r="B10" s="14">
        <v>10</v>
      </c>
      <c r="C10" s="9">
        <v>37.136815049624737</v>
      </c>
      <c r="D10" s="3">
        <v>4.0506249874655564E-3</v>
      </c>
      <c r="E10" s="3">
        <v>0.41971481170639491</v>
      </c>
      <c r="F10" s="3">
        <v>0.57471918519777654</v>
      </c>
      <c r="G10" s="3">
        <v>0.8183916013393876</v>
      </c>
      <c r="H10" s="3">
        <v>0.25025109831610826</v>
      </c>
      <c r="I10" s="3">
        <f t="shared" si="0"/>
        <v>0.8040506249874656</v>
      </c>
      <c r="J10" s="3">
        <f t="shared" si="1"/>
        <v>1.219714811706395</v>
      </c>
      <c r="K10" s="3">
        <f t="shared" si="2"/>
        <v>1.3747191851977765</v>
      </c>
      <c r="L10" s="3">
        <f t="shared" si="3"/>
        <v>1.6183916013393875</v>
      </c>
      <c r="M10" s="3">
        <f t="shared" si="4"/>
        <v>1.0502510983161084</v>
      </c>
      <c r="N10" s="3">
        <f t="shared" si="5"/>
        <v>46.187160230369408</v>
      </c>
      <c r="O10" s="3">
        <f t="shared" si="5"/>
        <v>30.447129684085667</v>
      </c>
      <c r="P10" s="3">
        <f t="shared" si="5"/>
        <v>27.014109826569403</v>
      </c>
      <c r="Q10" s="3">
        <f t="shared" si="5"/>
        <v>22.946742320517579</v>
      </c>
      <c r="R10" s="3">
        <f t="shared" si="5"/>
        <v>35.359939265159582</v>
      </c>
      <c r="S10" s="6">
        <f t="shared" si="6"/>
        <v>32.391016265340326</v>
      </c>
    </row>
    <row r="11" spans="1:19" ht="39" customHeight="1" x14ac:dyDescent="0.25">
      <c r="A11" s="1">
        <f t="shared" si="7"/>
        <v>10</v>
      </c>
      <c r="B11" s="14">
        <v>0</v>
      </c>
      <c r="C11" s="9">
        <v>283.17183171949864</v>
      </c>
      <c r="D11" s="3">
        <v>0.23696969559652381</v>
      </c>
      <c r="E11" s="3">
        <v>0.64322574851898595</v>
      </c>
      <c r="F11" s="3">
        <v>0.65662313921341009</v>
      </c>
      <c r="G11" s="3">
        <v>0.86711835100647205</v>
      </c>
      <c r="H11" s="3">
        <v>0.37112893951755332</v>
      </c>
      <c r="I11" s="3">
        <f t="shared" si="0"/>
        <v>1.036969695596524</v>
      </c>
      <c r="J11" s="3">
        <f t="shared" si="1"/>
        <v>1.4432257485189859</v>
      </c>
      <c r="K11" s="3">
        <f t="shared" si="2"/>
        <v>1.4566231392134101</v>
      </c>
      <c r="L11" s="3">
        <f t="shared" si="3"/>
        <v>1.6671183510064722</v>
      </c>
      <c r="M11" s="3">
        <f t="shared" si="4"/>
        <v>1.1711289395175535</v>
      </c>
      <c r="N11" s="3">
        <f t="shared" si="5"/>
        <v>273.07628460309257</v>
      </c>
      <c r="O11" s="3">
        <f t="shared" si="5"/>
        <v>196.20758014474509</v>
      </c>
      <c r="P11" s="3">
        <f t="shared" si="5"/>
        <v>194.40294754099131</v>
      </c>
      <c r="Q11" s="3">
        <f t="shared" si="5"/>
        <v>169.85706596567798</v>
      </c>
      <c r="R11" s="3">
        <f t="shared" si="5"/>
        <v>241.79389831844756</v>
      </c>
      <c r="S11" s="6">
        <f t="shared" si="6"/>
        <v>215.06755531459095</v>
      </c>
    </row>
    <row r="12" spans="1:19" ht="15" x14ac:dyDescent="0.25">
      <c r="D12"/>
    </row>
    <row r="13" spans="1:19" ht="15" x14ac:dyDescent="0.25">
      <c r="D13"/>
    </row>
    <row r="14" spans="1:19" ht="15" x14ac:dyDescent="0.25">
      <c r="D14"/>
    </row>
    <row r="15" spans="1:19" ht="15" x14ac:dyDescent="0.25">
      <c r="D15"/>
    </row>
    <row r="16" spans="1:19" ht="15" x14ac:dyDescent="0.25">
      <c r="D16"/>
    </row>
  </sheetData>
  <mergeCells count="2">
    <mergeCell ref="B1:F1"/>
    <mergeCell ref="B3:C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E3CF9-40AC-46D5-9D8F-1243E6791E55}">
  <dimension ref="A1:S18"/>
  <sheetViews>
    <sheetView topLeftCell="F1" zoomScale="70" zoomScaleNormal="70" workbookViewId="0">
      <selection activeCell="D15" sqref="D15"/>
    </sheetView>
  </sheetViews>
  <sheetFormatPr baseColWidth="10" defaultRowHeight="12" x14ac:dyDescent="0.2"/>
  <cols>
    <col min="1" max="1" width="5.85546875" style="1" customWidth="1"/>
    <col min="2" max="3" width="18.5703125" style="1" customWidth="1"/>
    <col min="4" max="4" width="18.5703125" style="2" customWidth="1"/>
    <col min="5" max="20" width="18.5703125" style="1" customWidth="1"/>
    <col min="21" max="21" width="20.42578125" style="1" customWidth="1"/>
    <col min="22" max="16384" width="11.42578125" style="1"/>
  </cols>
  <sheetData>
    <row r="1" spans="1:19" ht="15.75" x14ac:dyDescent="0.25">
      <c r="B1" s="11" t="s">
        <v>41</v>
      </c>
      <c r="C1" s="11"/>
      <c r="D1" s="11"/>
      <c r="E1" s="11"/>
      <c r="F1" s="11"/>
    </row>
    <row r="3" spans="1:19" x14ac:dyDescent="0.2">
      <c r="B3" s="10" t="s">
        <v>5</v>
      </c>
      <c r="C3" s="10"/>
    </row>
    <row r="4" spans="1:19" x14ac:dyDescent="0.2">
      <c r="B4" s="3" t="s">
        <v>12</v>
      </c>
      <c r="C4" s="3">
        <v>0.8</v>
      </c>
      <c r="D4" s="2" t="s">
        <v>6</v>
      </c>
    </row>
    <row r="5" spans="1:19" x14ac:dyDescent="0.2">
      <c r="B5" s="3" t="s">
        <v>13</v>
      </c>
      <c r="C5" s="3">
        <v>1.8</v>
      </c>
      <c r="D5" s="2" t="s">
        <v>6</v>
      </c>
    </row>
    <row r="7" spans="1:19" x14ac:dyDescent="0.2">
      <c r="B7" s="4" t="s">
        <v>20</v>
      </c>
      <c r="C7" s="4" t="s">
        <v>29</v>
      </c>
      <c r="D7" s="4" t="s">
        <v>0</v>
      </c>
      <c r="E7" s="4" t="s">
        <v>1</v>
      </c>
      <c r="F7" s="4" t="s">
        <v>2</v>
      </c>
      <c r="G7" s="4" t="s">
        <v>3</v>
      </c>
      <c r="H7" s="4" t="s">
        <v>4</v>
      </c>
      <c r="I7" s="4" t="s">
        <v>7</v>
      </c>
      <c r="J7" s="4" t="s">
        <v>8</v>
      </c>
      <c r="K7" s="4" t="s">
        <v>9</v>
      </c>
      <c r="L7" s="4" t="s">
        <v>10</v>
      </c>
      <c r="M7" s="4" t="s">
        <v>11</v>
      </c>
      <c r="N7" s="4" t="s">
        <v>14</v>
      </c>
      <c r="O7" s="4" t="s">
        <v>15</v>
      </c>
      <c r="P7" s="4" t="s">
        <v>16</v>
      </c>
      <c r="Q7" s="4" t="s">
        <v>17</v>
      </c>
      <c r="R7" s="4" t="s">
        <v>18</v>
      </c>
      <c r="S7" s="5" t="s">
        <v>19</v>
      </c>
    </row>
    <row r="8" spans="1:19" ht="39" customHeight="1" x14ac:dyDescent="0.2">
      <c r="B8" s="14">
        <v>0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6"/>
    </row>
    <row r="9" spans="1:19" ht="39" customHeight="1" x14ac:dyDescent="0.25">
      <c r="A9" s="1">
        <f>B8</f>
        <v>0</v>
      </c>
      <c r="B9" s="14">
        <v>11</v>
      </c>
      <c r="C9" s="9">
        <v>304.75344123015805</v>
      </c>
      <c r="D9" s="3">
        <v>0.89262016621045448</v>
      </c>
      <c r="E9" s="3">
        <v>0.34103535435903876</v>
      </c>
      <c r="F9" s="3">
        <v>0.24726147703349166</v>
      </c>
      <c r="G9" s="3">
        <v>0.62777371192726206</v>
      </c>
      <c r="H9" s="3">
        <v>0.49067079783043055</v>
      </c>
      <c r="I9" s="3">
        <f t="shared" ref="I9:I13" si="0">IF(C9&gt;0,$C$4+($C$5-$C$4)*D9,"")</f>
        <v>1.6926201662104545</v>
      </c>
      <c r="J9" s="3">
        <f t="shared" ref="J9:J13" si="1">IF(C9&gt;0,$C$4+($C$5-$C$4)*E9,"")</f>
        <v>1.1410353543590388</v>
      </c>
      <c r="K9" s="3">
        <f t="shared" ref="K9:K13" si="2">IF(C9&gt;0,$C$4+($C$5-$C$4)*F9,"")</f>
        <v>1.0472614770334916</v>
      </c>
      <c r="L9" s="3">
        <f t="shared" ref="L9:L13" si="3">IF(C9&gt;0,$C$4+($C$5-$C$4)*G9,"")</f>
        <v>1.4277737119272622</v>
      </c>
      <c r="M9" s="3">
        <f t="shared" ref="M9:M13" si="4">IF(C9&gt;0,$C$4+($C$5-$C$4)*H9,"")</f>
        <v>1.2906707978304306</v>
      </c>
      <c r="N9" s="3">
        <f t="shared" ref="N9:R13" si="5">$C9/I9</f>
        <v>180.04833412357328</v>
      </c>
      <c r="O9" s="3">
        <f t="shared" si="5"/>
        <v>267.08501192879265</v>
      </c>
      <c r="P9" s="3">
        <f t="shared" si="5"/>
        <v>291.00033555460573</v>
      </c>
      <c r="Q9" s="3">
        <f t="shared" si="5"/>
        <v>213.44659779370113</v>
      </c>
      <c r="R9" s="3">
        <f t="shared" si="5"/>
        <v>236.1201955932041</v>
      </c>
      <c r="S9" s="6">
        <f t="shared" ref="S9:S13" si="6">AVERAGE(N9:R9)</f>
        <v>237.54009499877537</v>
      </c>
    </row>
    <row r="10" spans="1:19" ht="39" customHeight="1" x14ac:dyDescent="0.25">
      <c r="A10" s="1">
        <f t="shared" ref="A10:A13" si="7">B9</f>
        <v>11</v>
      </c>
      <c r="B10" s="14">
        <v>10</v>
      </c>
      <c r="C10" s="9">
        <v>37.136815049624737</v>
      </c>
      <c r="D10" s="3">
        <v>0.89572830571899642</v>
      </c>
      <c r="E10" s="3">
        <v>0.71529087179928885</v>
      </c>
      <c r="F10" s="3">
        <v>0.35671905418821159</v>
      </c>
      <c r="G10" s="3">
        <v>0.44880443416405746</v>
      </c>
      <c r="H10" s="3">
        <v>1.2668891891592926E-2</v>
      </c>
      <c r="I10" s="3">
        <f t="shared" si="0"/>
        <v>1.6957283057189965</v>
      </c>
      <c r="J10" s="3">
        <f t="shared" si="1"/>
        <v>1.515290871799289</v>
      </c>
      <c r="K10" s="3">
        <f t="shared" si="2"/>
        <v>1.1567190541882115</v>
      </c>
      <c r="L10" s="3">
        <f t="shared" si="3"/>
        <v>1.2488044341640574</v>
      </c>
      <c r="M10" s="3">
        <f t="shared" si="4"/>
        <v>0.81266889189159297</v>
      </c>
      <c r="N10" s="3">
        <f t="shared" si="5"/>
        <v>21.900215337785824</v>
      </c>
      <c r="O10" s="3">
        <f t="shared" si="5"/>
        <v>24.508043795926575</v>
      </c>
      <c r="P10" s="3">
        <f t="shared" si="5"/>
        <v>32.105302419944529</v>
      </c>
      <c r="Q10" s="3">
        <f t="shared" si="5"/>
        <v>29.737894928667441</v>
      </c>
      <c r="R10" s="3">
        <f t="shared" si="5"/>
        <v>45.697350323308122</v>
      </c>
      <c r="S10" s="6">
        <f t="shared" si="6"/>
        <v>30.789761361126502</v>
      </c>
    </row>
    <row r="11" spans="1:19" ht="39" customHeight="1" x14ac:dyDescent="0.25">
      <c r="A11" s="1">
        <f t="shared" si="7"/>
        <v>10</v>
      </c>
      <c r="B11" s="14">
        <v>15</v>
      </c>
      <c r="C11" s="9">
        <v>189.64349355756303</v>
      </c>
      <c r="D11" s="3">
        <v>0.76862238787717374</v>
      </c>
      <c r="E11" s="3">
        <v>0.85347913945850429</v>
      </c>
      <c r="F11" s="3">
        <v>0.13150879220477263</v>
      </c>
      <c r="G11" s="3">
        <v>0.71352116643294228</v>
      </c>
      <c r="H11" s="3">
        <v>0.19962869699194064</v>
      </c>
      <c r="I11" s="3">
        <f t="shared" si="0"/>
        <v>1.5686223878771739</v>
      </c>
      <c r="J11" s="3">
        <f t="shared" si="1"/>
        <v>1.6534791394585042</v>
      </c>
      <c r="K11" s="3">
        <f t="shared" si="2"/>
        <v>0.93150879220477267</v>
      </c>
      <c r="L11" s="3">
        <f t="shared" si="3"/>
        <v>1.5135211664329424</v>
      </c>
      <c r="M11" s="3">
        <f t="shared" si="4"/>
        <v>0.99962869699194068</v>
      </c>
      <c r="N11" s="3">
        <f t="shared" si="5"/>
        <v>120.89811736922148</v>
      </c>
      <c r="O11" s="3">
        <f t="shared" si="5"/>
        <v>114.69361120556329</v>
      </c>
      <c r="P11" s="3">
        <f t="shared" si="5"/>
        <v>203.58744345149873</v>
      </c>
      <c r="Q11" s="3">
        <f t="shared" si="5"/>
        <v>125.29953182254707</v>
      </c>
      <c r="R11" s="3">
        <f t="shared" si="5"/>
        <v>189.71393491226672</v>
      </c>
      <c r="S11" s="6">
        <f t="shared" si="6"/>
        <v>150.83852775221945</v>
      </c>
    </row>
    <row r="12" spans="1:19" ht="39" customHeight="1" x14ac:dyDescent="0.25">
      <c r="A12" s="1">
        <f t="shared" si="7"/>
        <v>15</v>
      </c>
      <c r="B12" s="14">
        <v>14</v>
      </c>
      <c r="C12" s="9">
        <v>25.191685498778593</v>
      </c>
      <c r="D12" s="3">
        <v>1.0058044020397672E-2</v>
      </c>
      <c r="E12" s="3">
        <v>0.70247204406596397</v>
      </c>
      <c r="F12" s="3">
        <v>0.74885117741647877</v>
      </c>
      <c r="G12" s="3">
        <v>0.91262854436872143</v>
      </c>
      <c r="H12" s="3">
        <v>0.45885248799183531</v>
      </c>
      <c r="I12" s="3">
        <f t="shared" si="0"/>
        <v>0.81005804402039772</v>
      </c>
      <c r="J12" s="3">
        <f t="shared" si="1"/>
        <v>1.502472044065964</v>
      </c>
      <c r="K12" s="3">
        <f t="shared" si="2"/>
        <v>1.5488511774164788</v>
      </c>
      <c r="L12" s="3">
        <f t="shared" si="3"/>
        <v>1.7126285443687215</v>
      </c>
      <c r="M12" s="3">
        <f t="shared" si="4"/>
        <v>1.2588524879918355</v>
      </c>
      <c r="N12" s="3">
        <f t="shared" si="5"/>
        <v>31.098617790090426</v>
      </c>
      <c r="O12" s="3">
        <f t="shared" si="5"/>
        <v>16.766824779385104</v>
      </c>
      <c r="P12" s="3">
        <f t="shared" si="5"/>
        <v>16.264755365844078</v>
      </c>
      <c r="Q12" s="3">
        <f t="shared" si="5"/>
        <v>14.709369163331505</v>
      </c>
      <c r="R12" s="3">
        <f t="shared" si="5"/>
        <v>20.011626254133422</v>
      </c>
      <c r="S12" s="6">
        <f t="shared" si="6"/>
        <v>19.770238670556907</v>
      </c>
    </row>
    <row r="13" spans="1:19" ht="39" customHeight="1" x14ac:dyDescent="0.25">
      <c r="A13" s="1">
        <f t="shared" si="7"/>
        <v>14</v>
      </c>
      <c r="B13" s="14">
        <v>0</v>
      </c>
      <c r="C13" s="9">
        <v>116.46746548664399</v>
      </c>
      <c r="D13" s="3">
        <v>0.15080034405866249</v>
      </c>
      <c r="E13" s="3">
        <v>0.44020459345813645</v>
      </c>
      <c r="F13" s="3">
        <v>0.58380427729210116</v>
      </c>
      <c r="G13" s="3">
        <v>0.27203187527136397</v>
      </c>
      <c r="H13" s="3">
        <v>0.22935611612448448</v>
      </c>
      <c r="I13" s="3">
        <f t="shared" si="0"/>
        <v>0.95080034405866254</v>
      </c>
      <c r="J13" s="3">
        <f t="shared" si="1"/>
        <v>1.2402045934581365</v>
      </c>
      <c r="K13" s="3">
        <f t="shared" si="2"/>
        <v>1.3838042772921013</v>
      </c>
      <c r="L13" s="3">
        <f t="shared" si="3"/>
        <v>1.072031875271364</v>
      </c>
      <c r="M13" s="3">
        <f t="shared" si="4"/>
        <v>1.0293561161244846</v>
      </c>
      <c r="N13" s="3">
        <f t="shared" si="5"/>
        <v>122.49413477227156</v>
      </c>
      <c r="O13" s="3">
        <f t="shared" si="5"/>
        <v>93.909880757569852</v>
      </c>
      <c r="P13" s="3">
        <f t="shared" si="5"/>
        <v>84.164695396485882</v>
      </c>
      <c r="Q13" s="3">
        <f t="shared" si="5"/>
        <v>108.64179337686438</v>
      </c>
      <c r="R13" s="3">
        <f t="shared" si="5"/>
        <v>113.14594012919729</v>
      </c>
      <c r="S13" s="6">
        <f t="shared" si="6"/>
        <v>104.47128888647778</v>
      </c>
    </row>
    <row r="14" spans="1:19" ht="15" x14ac:dyDescent="0.25">
      <c r="D14"/>
    </row>
    <row r="15" spans="1:19" ht="15" x14ac:dyDescent="0.25">
      <c r="D15"/>
    </row>
    <row r="16" spans="1:19" ht="15" x14ac:dyDescent="0.25">
      <c r="D16"/>
    </row>
    <row r="17" spans="4:4" ht="15" x14ac:dyDescent="0.25">
      <c r="D17"/>
    </row>
    <row r="18" spans="4:4" ht="15" x14ac:dyDescent="0.25">
      <c r="D18"/>
    </row>
  </sheetData>
  <mergeCells count="2">
    <mergeCell ref="B1:F1"/>
    <mergeCell ref="B3:C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A69BD-E9D7-4BEE-9F79-7B1B523DF7C0}">
  <sheetPr>
    <tabColor rgb="FFFFFF00"/>
  </sheetPr>
  <dimension ref="B1:M28"/>
  <sheetViews>
    <sheetView tabSelected="1" zoomScale="110" zoomScaleNormal="110" workbookViewId="0">
      <selection activeCell="B9" sqref="B9"/>
    </sheetView>
  </sheetViews>
  <sheetFormatPr baseColWidth="10" defaultRowHeight="15" x14ac:dyDescent="0.25"/>
  <cols>
    <col min="2" max="2" width="18.5703125" customWidth="1"/>
  </cols>
  <sheetData>
    <row r="1" spans="2:13" x14ac:dyDescent="0.25">
      <c r="B1" s="56" t="s">
        <v>60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3" spans="2:13" x14ac:dyDescent="0.25">
      <c r="B3" s="12" t="s">
        <v>27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13" ht="18" customHeight="1" x14ac:dyDescent="0.25">
      <c r="B4" s="3" t="s">
        <v>21</v>
      </c>
      <c r="C4" s="3" t="s">
        <v>22</v>
      </c>
      <c r="D4" s="3" t="s">
        <v>23</v>
      </c>
      <c r="E4" s="3" t="s">
        <v>24</v>
      </c>
      <c r="F4" s="3" t="s">
        <v>25</v>
      </c>
      <c r="G4" s="3" t="s">
        <v>26</v>
      </c>
      <c r="H4" s="3" t="s">
        <v>42</v>
      </c>
      <c r="I4" s="3" t="s">
        <v>43</v>
      </c>
      <c r="J4" s="3" t="s">
        <v>44</v>
      </c>
      <c r="K4" s="3" t="s">
        <v>45</v>
      </c>
      <c r="L4" s="3" t="s">
        <v>46</v>
      </c>
      <c r="M4" s="3" t="s">
        <v>47</v>
      </c>
    </row>
    <row r="5" spans="2:13" x14ac:dyDescent="0.25">
      <c r="B5" s="3">
        <f>SUM('Ruta 1'!S9:S17)+2*COUNT('Ruta 1'!S9:S17)*120</f>
        <v>2775.2430676312024</v>
      </c>
      <c r="C5" s="3">
        <f>SUM('Ruta 2'!S9:S19)+2*COUNT('Ruta 2'!S9:S19)*120</f>
        <v>3435.9074812611161</v>
      </c>
      <c r="D5" s="3">
        <f>SUM('Ruta 3'!S9:S18)+3*COUNT('Ruta 3'!S9:S18)*120</f>
        <v>4306.9163412377238</v>
      </c>
      <c r="E5" s="3">
        <f>SUM('Ruta 4'!S9:S19)+3*COUNT('Ruta 4'!S9:S19)*120</f>
        <v>4740.6613181253097</v>
      </c>
      <c r="F5" s="3">
        <f>SUM('Ruta 5'!S9:S17)+2*COUNT('Ruta 5'!S9:S17)*120</f>
        <v>2821.1383884375105</v>
      </c>
      <c r="G5" s="3">
        <f>SUM('Ruta 6'!S9:S20)+2*COUNT('Ruta 6'!S9:S20)*120</f>
        <v>3907.7254907928791</v>
      </c>
      <c r="H5" s="3">
        <f>SUM('Ruta 7'!S9:S16)+2*COUNT('Ruta 7'!S9:S16)*120</f>
        <v>3461.8168702112735</v>
      </c>
      <c r="I5" s="3">
        <f>SUM('Ruta 8'!S9:S16)+2*COUNT('Ruta 8'!S9:S16)*120</f>
        <v>3702.7897927942367</v>
      </c>
      <c r="J5" s="3">
        <f>SUM('Ruta 9'!S9:S16)+2*COUNT('Ruta 9'!S9:S16)*120</f>
        <v>3551.0949539310045</v>
      </c>
      <c r="K5" s="3">
        <f>SUM('Ruta 10'!S9:S11)+2*COUNT('Ruta 10'!S9:S11)*120</f>
        <v>1262.0001408013977</v>
      </c>
      <c r="L5" s="3">
        <f>SUM('Ruta 11'!S9:S11)+2*COUNT('Ruta 11'!S9:S11)*120</f>
        <v>1245.9443012081265</v>
      </c>
      <c r="M5" s="3">
        <f>SUM('Ruta 12'!S9:S13)+2*COUNT('Ruta 12'!S9:S13)*120</f>
        <v>1743.4099116691559</v>
      </c>
    </row>
    <row r="7" spans="2:13" x14ac:dyDescent="0.25">
      <c r="B7" s="16" t="s">
        <v>28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8"/>
    </row>
    <row r="8" spans="2:13" x14ac:dyDescent="0.25">
      <c r="B8" s="3" t="s">
        <v>21</v>
      </c>
      <c r="C8" s="3" t="s">
        <v>22</v>
      </c>
      <c r="D8" s="3" t="s">
        <v>23</v>
      </c>
      <c r="E8" s="3" t="s">
        <v>24</v>
      </c>
      <c r="F8" s="3" t="s">
        <v>25</v>
      </c>
      <c r="G8" s="3" t="s">
        <v>26</v>
      </c>
      <c r="H8" s="3" t="s">
        <v>42</v>
      </c>
      <c r="I8" s="3" t="s">
        <v>43</v>
      </c>
      <c r="J8" s="3" t="s">
        <v>44</v>
      </c>
      <c r="K8" s="3" t="s">
        <v>45</v>
      </c>
      <c r="L8" s="3" t="s">
        <v>46</v>
      </c>
      <c r="M8" s="3" t="s">
        <v>47</v>
      </c>
    </row>
    <row r="9" spans="2:13" x14ac:dyDescent="0.25">
      <c r="B9" s="7">
        <f>B5/60</f>
        <v>46.254051127186706</v>
      </c>
      <c r="C9" s="7">
        <f t="shared" ref="C9:M9" si="0">C5/60</f>
        <v>57.265124687685265</v>
      </c>
      <c r="D9" s="7">
        <f t="shared" si="0"/>
        <v>71.781939020628727</v>
      </c>
      <c r="E9" s="7">
        <f t="shared" si="0"/>
        <v>79.011021968755159</v>
      </c>
      <c r="F9" s="7">
        <f t="shared" si="0"/>
        <v>47.018973140625171</v>
      </c>
      <c r="G9" s="7">
        <f t="shared" si="0"/>
        <v>65.128758179881316</v>
      </c>
      <c r="H9" s="7">
        <f t="shared" si="0"/>
        <v>57.696947836854555</v>
      </c>
      <c r="I9" s="7">
        <f t="shared" si="0"/>
        <v>61.71316321323728</v>
      </c>
      <c r="J9" s="7">
        <f t="shared" si="0"/>
        <v>59.184915898850072</v>
      </c>
      <c r="K9" s="7">
        <f t="shared" si="0"/>
        <v>21.033335680023296</v>
      </c>
      <c r="L9" s="7">
        <f t="shared" si="0"/>
        <v>20.765738353468773</v>
      </c>
      <c r="M9" s="7">
        <f t="shared" si="0"/>
        <v>29.056831861152599</v>
      </c>
    </row>
    <row r="11" spans="2:13" ht="64.5" customHeight="1" x14ac:dyDescent="0.25"/>
    <row r="12" spans="2:13" ht="64.5" customHeight="1" x14ac:dyDescent="0.25"/>
    <row r="13" spans="2:13" ht="64.5" customHeight="1" x14ac:dyDescent="0.25"/>
    <row r="14" spans="2:13" ht="64.5" customHeight="1" x14ac:dyDescent="0.25"/>
    <row r="15" spans="2:13" ht="64.5" customHeight="1" x14ac:dyDescent="0.25"/>
    <row r="16" spans="2:13" ht="64.5" customHeight="1" x14ac:dyDescent="0.25"/>
    <row r="17" ht="64.5" customHeight="1" x14ac:dyDescent="0.25"/>
    <row r="18" ht="64.5" customHeight="1" x14ac:dyDescent="0.25"/>
    <row r="19" ht="64.5" customHeight="1" x14ac:dyDescent="0.25"/>
    <row r="20" ht="64.5" customHeight="1" x14ac:dyDescent="0.25"/>
    <row r="21" ht="64.5" customHeight="1" x14ac:dyDescent="0.25"/>
    <row r="22" ht="64.5" customHeight="1" x14ac:dyDescent="0.25"/>
    <row r="23" ht="64.5" customHeight="1" x14ac:dyDescent="0.25"/>
    <row r="24" ht="64.5" customHeight="1" x14ac:dyDescent="0.25"/>
    <row r="25" ht="64.5" customHeight="1" x14ac:dyDescent="0.25"/>
    <row r="26" ht="64.5" customHeight="1" x14ac:dyDescent="0.25"/>
    <row r="27" ht="64.5" customHeight="1" x14ac:dyDescent="0.25"/>
    <row r="28" ht="64.5" customHeight="1" x14ac:dyDescent="0.25"/>
  </sheetData>
  <mergeCells count="3">
    <mergeCell ref="B3:M3"/>
    <mergeCell ref="B7:M7"/>
    <mergeCell ref="B1:M1"/>
  </mergeCells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05BD5-F32D-4FCE-A680-70AC07D71F7D}">
  <dimension ref="A1:AI83"/>
  <sheetViews>
    <sheetView zoomScale="120" zoomScaleNormal="120" workbookViewId="0">
      <pane ySplit="1" topLeftCell="A2" activePane="bottomLeft" state="frozen"/>
      <selection pane="bottomLeft" activeCell="A60" sqref="A60"/>
    </sheetView>
  </sheetViews>
  <sheetFormatPr baseColWidth="10" defaultRowHeight="15" x14ac:dyDescent="0.25"/>
  <cols>
    <col min="1" max="1" width="11.42578125" style="1"/>
    <col min="2" max="3" width="8.42578125" style="21" customWidth="1"/>
    <col min="4" max="4" width="7.140625" style="21" customWidth="1"/>
    <col min="5" max="18" width="7" style="21" customWidth="1"/>
    <col min="19" max="19" width="7.5703125" style="21" customWidth="1"/>
    <col min="20" max="27" width="7" style="21" customWidth="1"/>
    <col min="28" max="29" width="17.42578125" style="21" customWidth="1"/>
    <col min="30" max="30" width="11.42578125" style="21"/>
    <col min="31" max="31" width="9.5703125" style="22" customWidth="1"/>
    <col min="32" max="32" width="10.42578125" style="22" customWidth="1"/>
    <col min="33" max="33" width="12.5703125" style="22" customWidth="1"/>
    <col min="34" max="35" width="11.42578125" style="22"/>
  </cols>
  <sheetData>
    <row r="1" spans="1:34" x14ac:dyDescent="0.25">
      <c r="A1" s="46" t="s">
        <v>59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</row>
    <row r="2" spans="1:34" ht="22.5" customHeight="1" x14ac:dyDescent="0.25">
      <c r="B2" s="19" t="s">
        <v>48</v>
      </c>
      <c r="C2" s="19" t="s">
        <v>49</v>
      </c>
      <c r="D2" s="19" t="s">
        <v>50</v>
      </c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19" t="s">
        <v>51</v>
      </c>
      <c r="AC2" s="19" t="s">
        <v>52</v>
      </c>
      <c r="AE2"/>
      <c r="AF2"/>
      <c r="AG2"/>
    </row>
    <row r="3" spans="1:34" x14ac:dyDescent="0.25">
      <c r="B3" s="23">
        <v>1</v>
      </c>
      <c r="C3" s="23">
        <v>1</v>
      </c>
      <c r="D3" s="23">
        <v>1</v>
      </c>
      <c r="E3" s="8">
        <v>0</v>
      </c>
      <c r="F3" s="8">
        <v>6</v>
      </c>
      <c r="G3" s="8">
        <v>5</v>
      </c>
      <c r="H3" s="8">
        <v>4</v>
      </c>
      <c r="I3" s="8">
        <v>7</v>
      </c>
      <c r="J3" s="8">
        <v>8</v>
      </c>
      <c r="K3" s="8">
        <v>9</v>
      </c>
      <c r="L3" s="8">
        <v>22</v>
      </c>
      <c r="M3" s="8">
        <v>21</v>
      </c>
      <c r="N3" s="8">
        <v>0</v>
      </c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24">
        <f>SUM(E4:AA4)</f>
        <v>785.3143905519413</v>
      </c>
      <c r="AC3" s="25">
        <f>SUM(E6:AA6)</f>
        <v>3.6504222824668222</v>
      </c>
      <c r="AE3"/>
      <c r="AF3"/>
      <c r="AG3"/>
      <c r="AH3" s="26"/>
    </row>
    <row r="4" spans="1:34" x14ac:dyDescent="0.25">
      <c r="A4" s="1" t="s">
        <v>53</v>
      </c>
      <c r="B4" s="27"/>
      <c r="C4" s="27"/>
      <c r="D4" s="27"/>
      <c r="E4" s="28"/>
      <c r="F4" s="28">
        <f>+J61</f>
        <v>299.26307479866068</v>
      </c>
      <c r="G4" s="28">
        <f>+I67</f>
        <v>28.992748842718186</v>
      </c>
      <c r="H4" s="28">
        <f>+I65</f>
        <v>43.370887219986052</v>
      </c>
      <c r="I4" s="28">
        <f>+K65</f>
        <v>36.768405358964969</v>
      </c>
      <c r="J4" s="28">
        <f>+L68</f>
        <v>9.0691785042520401</v>
      </c>
      <c r="K4" s="28">
        <f>+M69</f>
        <v>37.283715616533541</v>
      </c>
      <c r="L4" s="28">
        <f>+Z70</f>
        <v>42.12860146725972</v>
      </c>
      <c r="M4" s="28">
        <f>+Y83</f>
        <v>27.045731798314819</v>
      </c>
      <c r="N4" s="28">
        <f>+D82</f>
        <v>261.39204694525131</v>
      </c>
      <c r="O4" s="28"/>
      <c r="P4" s="28"/>
      <c r="Q4" s="28"/>
      <c r="R4" s="28"/>
      <c r="S4" s="28"/>
      <c r="T4" s="28"/>
      <c r="U4" s="28"/>
      <c r="V4" s="28"/>
      <c r="W4" s="19"/>
      <c r="X4" s="19"/>
      <c r="Y4" s="19"/>
      <c r="Z4" s="19"/>
      <c r="AA4" s="19"/>
      <c r="AB4" s="29"/>
      <c r="AC4" s="30"/>
      <c r="AE4"/>
      <c r="AF4"/>
      <c r="AG4"/>
      <c r="AH4" s="26"/>
    </row>
    <row r="5" spans="1:34" x14ac:dyDescent="0.25">
      <c r="A5" s="1" t="s">
        <v>54</v>
      </c>
      <c r="B5" s="27"/>
      <c r="C5" s="27"/>
      <c r="D5" s="27"/>
      <c r="E5" s="28"/>
      <c r="F5" s="15">
        <f>+F4/1000</f>
        <v>0.29926307479866066</v>
      </c>
      <c r="G5" s="15">
        <f t="shared" ref="G5:K5" si="0">+G4/1000</f>
        <v>2.8992748842718186E-2</v>
      </c>
      <c r="H5" s="15">
        <f t="shared" si="0"/>
        <v>4.3370887219986054E-2</v>
      </c>
      <c r="I5" s="15">
        <f t="shared" si="0"/>
        <v>3.6768405358964966E-2</v>
      </c>
      <c r="J5" s="15">
        <f t="shared" si="0"/>
        <v>9.0691785042520401E-3</v>
      </c>
      <c r="K5" s="15">
        <f t="shared" si="0"/>
        <v>3.7283715616533541E-2</v>
      </c>
      <c r="L5" s="15">
        <f>+L4/1000</f>
        <v>4.2128601467259719E-2</v>
      </c>
      <c r="M5" s="15">
        <f t="shared" ref="M5" si="1">+M4/1000</f>
        <v>2.7045731798314817E-2</v>
      </c>
      <c r="N5" s="15">
        <f>+N4/1000</f>
        <v>0.26139204694525131</v>
      </c>
      <c r="O5" s="28"/>
      <c r="P5" s="28"/>
      <c r="Q5" s="28"/>
      <c r="R5" s="28"/>
      <c r="S5" s="28"/>
      <c r="T5" s="28"/>
      <c r="U5" s="28"/>
      <c r="V5" s="28"/>
      <c r="W5" s="19"/>
      <c r="X5" s="19"/>
      <c r="Y5" s="19"/>
      <c r="Z5" s="19"/>
      <c r="AA5" s="19"/>
      <c r="AB5" s="29"/>
      <c r="AC5" s="30"/>
      <c r="AE5"/>
      <c r="AF5"/>
      <c r="AG5"/>
    </row>
    <row r="6" spans="1:34" x14ac:dyDescent="0.25">
      <c r="A6" s="1" t="s">
        <v>55</v>
      </c>
      <c r="B6" s="31"/>
      <c r="C6" s="31"/>
      <c r="D6" s="31"/>
      <c r="E6" s="15"/>
      <c r="F6" s="15">
        <f>+J56</f>
        <v>0.32774873296304186</v>
      </c>
      <c r="G6" s="15">
        <f>+I56</f>
        <v>0.52190083953733901</v>
      </c>
      <c r="H6" s="15">
        <f>+H56</f>
        <v>1.043801679074678</v>
      </c>
      <c r="I6" s="15">
        <f>+K56</f>
        <v>1.043801679074678</v>
      </c>
      <c r="J6" s="15">
        <f t="shared" ref="J6:K6" si="2">+L56</f>
        <v>0.20333798943013209</v>
      </c>
      <c r="K6" s="15">
        <f t="shared" si="2"/>
        <v>0.1456661035391297</v>
      </c>
      <c r="L6" s="15">
        <f>+Z56</f>
        <v>0.1456661035391297</v>
      </c>
      <c r="M6" s="15">
        <f>+Y56</f>
        <v>0.21849915530869457</v>
      </c>
      <c r="N6" s="15"/>
      <c r="O6" s="15"/>
      <c r="P6" s="15"/>
      <c r="Q6" s="15"/>
      <c r="R6" s="15"/>
      <c r="S6" s="15"/>
      <c r="T6" s="15"/>
      <c r="U6" s="15"/>
      <c r="V6" s="28"/>
      <c r="W6" s="19"/>
      <c r="X6" s="19"/>
      <c r="Y6" s="19"/>
      <c r="Z6" s="19"/>
      <c r="AA6" s="19"/>
      <c r="AB6" s="32"/>
      <c r="AC6" s="33"/>
      <c r="AE6"/>
      <c r="AF6"/>
      <c r="AG6"/>
    </row>
    <row r="7" spans="1:34" x14ac:dyDescent="0.25">
      <c r="B7" s="23">
        <v>1</v>
      </c>
      <c r="C7" s="23">
        <v>1</v>
      </c>
      <c r="D7" s="23">
        <v>2</v>
      </c>
      <c r="E7" s="8">
        <v>0</v>
      </c>
      <c r="F7" s="8">
        <v>3</v>
      </c>
      <c r="G7" s="8">
        <v>2</v>
      </c>
      <c r="H7" s="8">
        <v>5</v>
      </c>
      <c r="I7" s="8">
        <v>4</v>
      </c>
      <c r="J7" s="8">
        <v>6</v>
      </c>
      <c r="K7" s="8">
        <v>7</v>
      </c>
      <c r="L7" s="8">
        <v>8</v>
      </c>
      <c r="M7" s="8">
        <v>9</v>
      </c>
      <c r="N7" s="8">
        <v>22</v>
      </c>
      <c r="O7" s="8">
        <v>21</v>
      </c>
      <c r="P7" s="8">
        <v>0</v>
      </c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24">
        <f t="shared" ref="AB7" si="3">SUM(E8:AA8)</f>
        <v>917.71315923076759</v>
      </c>
      <c r="AC7" s="25">
        <f t="shared" ref="AC7" si="4">SUM(E10:AA10)</f>
        <v>3.921539601706999</v>
      </c>
      <c r="AE7"/>
      <c r="AF7"/>
      <c r="AG7"/>
    </row>
    <row r="8" spans="1:34" x14ac:dyDescent="0.25">
      <c r="A8" s="1" t="s">
        <v>53</v>
      </c>
      <c r="B8" s="27"/>
      <c r="C8" s="27"/>
      <c r="D8" s="27"/>
      <c r="E8" s="28"/>
      <c r="F8" s="28">
        <f>+G61</f>
        <v>334.32300556862305</v>
      </c>
      <c r="G8" s="28">
        <f>+F64</f>
        <v>43.671578520990238</v>
      </c>
      <c r="H8" s="28">
        <f>+I63</f>
        <v>57.834923242793266</v>
      </c>
      <c r="I8" s="28">
        <f>+H66</f>
        <v>43.370887219986052</v>
      </c>
      <c r="J8" s="28">
        <f>+J65</f>
        <v>17.82636166174867</v>
      </c>
      <c r="K8" s="28">
        <f>+K67</f>
        <v>43.767128685014981</v>
      </c>
      <c r="L8" s="28">
        <f>+L68</f>
        <v>9.0691785042520401</v>
      </c>
      <c r="M8" s="28">
        <f>+M69</f>
        <v>37.283715616533541</v>
      </c>
      <c r="N8" s="28">
        <f>+M83</f>
        <v>42.12860146725972</v>
      </c>
      <c r="O8" s="28">
        <f>+Z82</f>
        <v>27.045731798314819</v>
      </c>
      <c r="P8" s="28">
        <v>261.39204694525131</v>
      </c>
      <c r="Q8" s="28"/>
      <c r="R8" s="28"/>
      <c r="S8" s="28"/>
      <c r="T8" s="28"/>
      <c r="U8" s="28"/>
      <c r="V8" s="28"/>
      <c r="W8" s="19"/>
      <c r="X8" s="19"/>
      <c r="Y8" s="19"/>
      <c r="Z8" s="19"/>
      <c r="AA8" s="19"/>
      <c r="AB8" s="29"/>
      <c r="AC8" s="30"/>
      <c r="AE8"/>
      <c r="AF8"/>
      <c r="AG8"/>
    </row>
    <row r="9" spans="1:34" x14ac:dyDescent="0.25">
      <c r="A9" s="1" t="s">
        <v>54</v>
      </c>
      <c r="B9" s="27"/>
      <c r="C9" s="27"/>
      <c r="D9" s="27"/>
      <c r="E9" s="28"/>
      <c r="F9" s="28">
        <f>+F8/1000</f>
        <v>0.33432300556862304</v>
      </c>
      <c r="G9" s="28">
        <f t="shared" ref="G9:O9" si="5">+G8/1000</f>
        <v>4.367157852099024E-2</v>
      </c>
      <c r="H9" s="28">
        <f t="shared" si="5"/>
        <v>5.7834923242793268E-2</v>
      </c>
      <c r="I9" s="28">
        <f t="shared" si="5"/>
        <v>4.3370887219986054E-2</v>
      </c>
      <c r="J9" s="28">
        <f t="shared" si="5"/>
        <v>1.7826361661748672E-2</v>
      </c>
      <c r="K9" s="28">
        <f t="shared" si="5"/>
        <v>4.3767128685014985E-2</v>
      </c>
      <c r="L9" s="28">
        <f t="shared" si="5"/>
        <v>9.0691785042520401E-3</v>
      </c>
      <c r="M9" s="28">
        <f t="shared" si="5"/>
        <v>3.7283715616533541E-2</v>
      </c>
      <c r="N9" s="28">
        <f t="shared" si="5"/>
        <v>4.2128601467259719E-2</v>
      </c>
      <c r="O9" s="28">
        <f t="shared" si="5"/>
        <v>2.7045731798314817E-2</v>
      </c>
      <c r="P9" s="28">
        <f>+P8/1000</f>
        <v>0.26139204694525131</v>
      </c>
      <c r="Q9" s="28"/>
      <c r="R9" s="28"/>
      <c r="S9" s="28"/>
      <c r="T9" s="28"/>
      <c r="U9" s="28"/>
      <c r="V9" s="28"/>
      <c r="W9" s="19"/>
      <c r="X9" s="19"/>
      <c r="Y9" s="19"/>
      <c r="Z9" s="19"/>
      <c r="AA9" s="19"/>
      <c r="AB9" s="29"/>
      <c r="AC9" s="30"/>
      <c r="AE9"/>
      <c r="AF9"/>
      <c r="AG9"/>
    </row>
    <row r="10" spans="1:34" x14ac:dyDescent="0.25">
      <c r="A10" s="1" t="s">
        <v>55</v>
      </c>
      <c r="B10" s="31"/>
      <c r="C10" s="31"/>
      <c r="D10" s="31"/>
      <c r="E10" s="15"/>
      <c r="F10" s="15">
        <f>+G56</f>
        <v>9.0372439746725375E-2</v>
      </c>
      <c r="G10" s="15">
        <f>+F56</f>
        <v>0.18074487949345075</v>
      </c>
      <c r="H10" s="15">
        <v>0.52190083953733901</v>
      </c>
      <c r="I10" s="15">
        <v>1.043801679074678</v>
      </c>
      <c r="J10" s="15">
        <v>0.32774873296304186</v>
      </c>
      <c r="K10" s="15">
        <f>+I6</f>
        <v>1.043801679074678</v>
      </c>
      <c r="L10" s="15">
        <f t="shared" ref="L10:O10" si="6">+J6</f>
        <v>0.20333798943013209</v>
      </c>
      <c r="M10" s="15">
        <f t="shared" si="6"/>
        <v>0.1456661035391297</v>
      </c>
      <c r="N10" s="15">
        <f t="shared" si="6"/>
        <v>0.1456661035391297</v>
      </c>
      <c r="O10" s="15">
        <f t="shared" si="6"/>
        <v>0.21849915530869457</v>
      </c>
      <c r="P10" s="15"/>
      <c r="Q10" s="15"/>
      <c r="R10" s="15"/>
      <c r="S10" s="15"/>
      <c r="T10" s="15"/>
      <c r="U10" s="15"/>
      <c r="V10" s="28"/>
      <c r="W10" s="19"/>
      <c r="X10" s="19"/>
      <c r="Y10" s="19"/>
      <c r="Z10" s="19"/>
      <c r="AA10" s="19"/>
      <c r="AB10" s="32"/>
      <c r="AC10" s="33"/>
      <c r="AE10"/>
      <c r="AF10"/>
      <c r="AG10"/>
    </row>
    <row r="11" spans="1:34" x14ac:dyDescent="0.25">
      <c r="B11" s="23">
        <v>1</v>
      </c>
      <c r="C11" s="23">
        <v>1</v>
      </c>
      <c r="D11" s="23">
        <v>3</v>
      </c>
      <c r="E11" s="8">
        <v>0</v>
      </c>
      <c r="F11" s="8">
        <v>1</v>
      </c>
      <c r="G11" s="8">
        <v>5</v>
      </c>
      <c r="H11" s="8">
        <v>4</v>
      </c>
      <c r="I11" s="8">
        <v>6</v>
      </c>
      <c r="J11" s="8">
        <v>7</v>
      </c>
      <c r="K11" s="8">
        <v>8</v>
      </c>
      <c r="L11" s="8">
        <v>9</v>
      </c>
      <c r="M11" s="8">
        <v>22</v>
      </c>
      <c r="N11" s="8">
        <v>21</v>
      </c>
      <c r="O11" s="8">
        <v>0</v>
      </c>
      <c r="P11" s="19"/>
      <c r="Q11" s="3"/>
      <c r="R11" s="3"/>
      <c r="S11" s="3"/>
      <c r="T11" s="3"/>
      <c r="U11" s="3"/>
      <c r="V11" s="3"/>
      <c r="W11" s="19"/>
      <c r="X11" s="19"/>
      <c r="Y11" s="19"/>
      <c r="Z11" s="19"/>
      <c r="AA11" s="19"/>
      <c r="AB11" s="24">
        <f t="shared" ref="AB11" si="7">SUM(E12:AA12)</f>
        <v>846.62830134862304</v>
      </c>
      <c r="AC11" s="25">
        <f t="shared" ref="AC11" si="8">SUM(E14:AA14)</f>
        <v>3.6956085023401855</v>
      </c>
      <c r="AE11"/>
      <c r="AF11"/>
      <c r="AG11"/>
    </row>
    <row r="12" spans="1:34" ht="14.25" customHeight="1" x14ac:dyDescent="0.25">
      <c r="A12" s="1" t="s">
        <v>53</v>
      </c>
      <c r="B12" s="27"/>
      <c r="C12" s="27"/>
      <c r="D12" s="27"/>
      <c r="E12" s="28"/>
      <c r="F12" s="28">
        <f>+E61</f>
        <v>306.90972620746868</v>
      </c>
      <c r="G12" s="28">
        <f>+H8</f>
        <v>57.834923242793266</v>
      </c>
      <c r="H12" s="28">
        <f t="shared" ref="H12:O12" si="9">+I8</f>
        <v>43.370887219986052</v>
      </c>
      <c r="I12" s="28">
        <f t="shared" si="9"/>
        <v>17.82636166174867</v>
      </c>
      <c r="J12" s="28">
        <f t="shared" si="9"/>
        <v>43.767128685014981</v>
      </c>
      <c r="K12" s="28">
        <f t="shared" si="9"/>
        <v>9.0691785042520401</v>
      </c>
      <c r="L12" s="28">
        <f t="shared" si="9"/>
        <v>37.283715616533541</v>
      </c>
      <c r="M12" s="28">
        <f t="shared" si="9"/>
        <v>42.12860146725972</v>
      </c>
      <c r="N12" s="28">
        <f t="shared" si="9"/>
        <v>27.045731798314819</v>
      </c>
      <c r="O12" s="28">
        <f t="shared" si="9"/>
        <v>261.39204694525131</v>
      </c>
      <c r="P12" s="28"/>
      <c r="Q12" s="28"/>
      <c r="R12" s="28"/>
      <c r="S12" s="28"/>
      <c r="T12" s="28"/>
      <c r="U12" s="28"/>
      <c r="V12" s="28"/>
      <c r="W12" s="19"/>
      <c r="X12" s="19"/>
      <c r="Y12" s="19"/>
      <c r="Z12" s="19"/>
      <c r="AA12" s="19"/>
      <c r="AB12" s="29"/>
      <c r="AC12" s="30"/>
      <c r="AE12"/>
      <c r="AF12"/>
      <c r="AG12"/>
    </row>
    <row r="13" spans="1:34" ht="14.25" customHeight="1" x14ac:dyDescent="0.25">
      <c r="A13" s="1" t="s">
        <v>54</v>
      </c>
      <c r="B13" s="27"/>
      <c r="C13" s="27"/>
      <c r="D13" s="27"/>
      <c r="E13" s="28"/>
      <c r="F13" s="28">
        <f>+F12/1000</f>
        <v>0.3069097262074687</v>
      </c>
      <c r="G13" s="28">
        <f t="shared" ref="G13:O13" si="10">+G12/1000</f>
        <v>5.7834923242793268E-2</v>
      </c>
      <c r="H13" s="28">
        <f t="shared" si="10"/>
        <v>4.3370887219986054E-2</v>
      </c>
      <c r="I13" s="28">
        <f t="shared" si="10"/>
        <v>1.7826361661748672E-2</v>
      </c>
      <c r="J13" s="28">
        <f t="shared" si="10"/>
        <v>4.3767128685014985E-2</v>
      </c>
      <c r="K13" s="28">
        <f t="shared" si="10"/>
        <v>9.0691785042520401E-3</v>
      </c>
      <c r="L13" s="28">
        <f t="shared" si="10"/>
        <v>3.7283715616533541E-2</v>
      </c>
      <c r="M13" s="28">
        <f t="shared" si="10"/>
        <v>4.2128601467259719E-2</v>
      </c>
      <c r="N13" s="28">
        <f t="shared" si="10"/>
        <v>2.7045731798314817E-2</v>
      </c>
      <c r="O13" s="28">
        <f t="shared" si="10"/>
        <v>0.26139204694525131</v>
      </c>
      <c r="P13" s="28"/>
      <c r="Q13" s="28"/>
      <c r="R13" s="28"/>
      <c r="S13" s="28"/>
      <c r="T13" s="28"/>
      <c r="U13" s="28"/>
      <c r="V13" s="28"/>
      <c r="W13" s="19"/>
      <c r="X13" s="19"/>
      <c r="Y13" s="19"/>
      <c r="Z13" s="19"/>
      <c r="AA13" s="19"/>
      <c r="AB13" s="29"/>
      <c r="AC13" s="30"/>
      <c r="AE13"/>
      <c r="AF13"/>
      <c r="AG13"/>
    </row>
    <row r="14" spans="1:34" x14ac:dyDescent="0.25">
      <c r="A14" s="1" t="s">
        <v>55</v>
      </c>
      <c r="B14" s="31"/>
      <c r="C14" s="31"/>
      <c r="D14" s="31"/>
      <c r="E14" s="15"/>
      <c r="F14" s="15">
        <f>+E56</f>
        <v>4.5186219873362687E-2</v>
      </c>
      <c r="G14" s="15">
        <f>H10</f>
        <v>0.52190083953733901</v>
      </c>
      <c r="H14" s="15">
        <f t="shared" ref="H14:N14" si="11">I10</f>
        <v>1.043801679074678</v>
      </c>
      <c r="I14" s="15">
        <f t="shared" si="11"/>
        <v>0.32774873296304186</v>
      </c>
      <c r="J14" s="15">
        <f t="shared" si="11"/>
        <v>1.043801679074678</v>
      </c>
      <c r="K14" s="15">
        <f t="shared" si="11"/>
        <v>0.20333798943013209</v>
      </c>
      <c r="L14" s="15">
        <f t="shared" si="11"/>
        <v>0.1456661035391297</v>
      </c>
      <c r="M14" s="15">
        <f t="shared" si="11"/>
        <v>0.1456661035391297</v>
      </c>
      <c r="N14" s="15">
        <f t="shared" si="11"/>
        <v>0.21849915530869457</v>
      </c>
      <c r="O14" s="15"/>
      <c r="P14" s="15"/>
      <c r="Q14" s="15"/>
      <c r="R14" s="15"/>
      <c r="S14" s="15"/>
      <c r="T14" s="15"/>
      <c r="U14" s="15"/>
      <c r="V14" s="28"/>
      <c r="W14" s="19"/>
      <c r="X14" s="19"/>
      <c r="Y14" s="19"/>
      <c r="Z14" s="19"/>
      <c r="AA14" s="19"/>
      <c r="AB14" s="32"/>
      <c r="AC14" s="33"/>
      <c r="AE14"/>
      <c r="AF14"/>
      <c r="AG14"/>
    </row>
    <row r="15" spans="1:34" x14ac:dyDescent="0.25">
      <c r="B15" s="23">
        <v>1</v>
      </c>
      <c r="C15" s="23">
        <v>1</v>
      </c>
      <c r="D15" s="23">
        <v>4</v>
      </c>
      <c r="E15" s="8">
        <v>0</v>
      </c>
      <c r="F15" s="8">
        <v>3</v>
      </c>
      <c r="G15" s="8">
        <v>2</v>
      </c>
      <c r="H15" s="8">
        <v>5</v>
      </c>
      <c r="I15" s="8">
        <v>4</v>
      </c>
      <c r="J15" s="8">
        <v>6</v>
      </c>
      <c r="K15" s="8">
        <v>7</v>
      </c>
      <c r="L15" s="8">
        <v>8</v>
      </c>
      <c r="M15" s="8">
        <v>9</v>
      </c>
      <c r="N15" s="8">
        <v>22</v>
      </c>
      <c r="O15" s="8">
        <v>21</v>
      </c>
      <c r="P15" s="8">
        <v>0</v>
      </c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24">
        <f>SUM(E16:Z16)</f>
        <v>917.71315923076759</v>
      </c>
      <c r="AC15" s="25">
        <f t="shared" ref="AC15" si="12">SUM(E18:AA18)</f>
        <v>3.921539601706999</v>
      </c>
      <c r="AE15"/>
      <c r="AF15"/>
      <c r="AG15"/>
    </row>
    <row r="16" spans="1:34" ht="15" customHeight="1" x14ac:dyDescent="0.25">
      <c r="A16" s="1" t="s">
        <v>53</v>
      </c>
      <c r="B16" s="27"/>
      <c r="C16" s="27"/>
      <c r="D16" s="27"/>
      <c r="E16" s="34"/>
      <c r="F16" s="34">
        <v>334.32300556862305</v>
      </c>
      <c r="G16" s="34">
        <v>43.671578520990238</v>
      </c>
      <c r="H16" s="34">
        <v>57.834923242793266</v>
      </c>
      <c r="I16" s="34">
        <v>43.370887219986052</v>
      </c>
      <c r="J16" s="34">
        <v>17.82636166174867</v>
      </c>
      <c r="K16" s="34">
        <v>43.767128685014981</v>
      </c>
      <c r="L16" s="34">
        <v>9.0691785042520401</v>
      </c>
      <c r="M16" s="34">
        <v>37.283715616533541</v>
      </c>
      <c r="N16" s="34">
        <v>42.12860146725972</v>
      </c>
      <c r="O16" s="34">
        <v>27.045731798314819</v>
      </c>
      <c r="P16" s="34">
        <v>261.39204694525131</v>
      </c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19"/>
      <c r="AB16" s="29"/>
      <c r="AC16" s="30"/>
      <c r="AE16"/>
      <c r="AF16"/>
      <c r="AG16"/>
    </row>
    <row r="17" spans="1:33" ht="15" customHeight="1" x14ac:dyDescent="0.25">
      <c r="A17" s="1" t="s">
        <v>54</v>
      </c>
      <c r="B17" s="27"/>
      <c r="C17" s="27"/>
      <c r="D17" s="27"/>
      <c r="E17" s="28"/>
      <c r="F17" s="28">
        <v>0.33432300556862304</v>
      </c>
      <c r="G17" s="28">
        <v>4.367157852099024E-2</v>
      </c>
      <c r="H17" s="28">
        <v>5.7834923242793268E-2</v>
      </c>
      <c r="I17" s="28">
        <v>4.3370887219986054E-2</v>
      </c>
      <c r="J17" s="28">
        <v>1.7826361661748672E-2</v>
      </c>
      <c r="K17" s="28">
        <v>4.3767128685014985E-2</v>
      </c>
      <c r="L17" s="28">
        <v>9.0691785042520401E-3</v>
      </c>
      <c r="M17" s="28">
        <v>3.7283715616533541E-2</v>
      </c>
      <c r="N17" s="28">
        <v>4.2128601467259719E-2</v>
      </c>
      <c r="O17" s="28">
        <v>2.7045731798314817E-2</v>
      </c>
      <c r="P17" s="28">
        <v>0.26139204694525131</v>
      </c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19"/>
      <c r="AB17" s="29"/>
      <c r="AC17" s="30"/>
      <c r="AE17"/>
      <c r="AF17"/>
      <c r="AG17"/>
    </row>
    <row r="18" spans="1:33" x14ac:dyDescent="0.25">
      <c r="A18" s="1" t="s">
        <v>55</v>
      </c>
      <c r="B18" s="31"/>
      <c r="C18" s="31"/>
      <c r="D18" s="31"/>
      <c r="E18" s="15"/>
      <c r="F18" s="15">
        <v>9.0372439746725375E-2</v>
      </c>
      <c r="G18" s="15">
        <v>0.18074487949345075</v>
      </c>
      <c r="H18" s="15">
        <v>0.52190083953733901</v>
      </c>
      <c r="I18" s="15">
        <v>1.043801679074678</v>
      </c>
      <c r="J18" s="15">
        <v>0.32774873296304186</v>
      </c>
      <c r="K18" s="15">
        <v>1.043801679074678</v>
      </c>
      <c r="L18" s="15">
        <v>0.20333798943013209</v>
      </c>
      <c r="M18" s="15">
        <v>0.1456661035391297</v>
      </c>
      <c r="N18" s="15">
        <v>0.1456661035391297</v>
      </c>
      <c r="O18" s="15">
        <v>0.21849915530869457</v>
      </c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34"/>
      <c r="AA18" s="19"/>
      <c r="AB18" s="32"/>
      <c r="AC18" s="33"/>
      <c r="AE18"/>
      <c r="AF18"/>
      <c r="AG18"/>
    </row>
    <row r="19" spans="1:33" x14ac:dyDescent="0.25">
      <c r="B19" s="23">
        <v>1</v>
      </c>
      <c r="C19" s="23">
        <v>1</v>
      </c>
      <c r="D19" s="23">
        <v>5</v>
      </c>
      <c r="E19" s="8">
        <v>0</v>
      </c>
      <c r="F19" s="8">
        <v>6</v>
      </c>
      <c r="G19" s="8">
        <v>5</v>
      </c>
      <c r="H19" s="8">
        <v>4</v>
      </c>
      <c r="I19" s="8">
        <v>7</v>
      </c>
      <c r="J19" s="8">
        <v>8</v>
      </c>
      <c r="K19" s="8">
        <v>9</v>
      </c>
      <c r="L19" s="8">
        <v>22</v>
      </c>
      <c r="M19" s="8">
        <v>21</v>
      </c>
      <c r="N19" s="8">
        <v>0</v>
      </c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24">
        <f>SUM(E20:Z20)</f>
        <v>785.3143905519413</v>
      </c>
      <c r="AC19" s="25">
        <f t="shared" ref="AC19" si="13">SUM(E22:AA22)</f>
        <v>3.6504222824668222</v>
      </c>
      <c r="AE19"/>
      <c r="AF19"/>
      <c r="AG19"/>
    </row>
    <row r="20" spans="1:33" x14ac:dyDescent="0.25">
      <c r="A20" s="1" t="s">
        <v>53</v>
      </c>
      <c r="B20" s="27"/>
      <c r="C20" s="27"/>
      <c r="D20" s="27"/>
      <c r="E20" s="34"/>
      <c r="F20" s="34">
        <v>299.26307479866068</v>
      </c>
      <c r="G20" s="34">
        <v>28.992748842718186</v>
      </c>
      <c r="H20" s="34">
        <v>43.370887219986052</v>
      </c>
      <c r="I20" s="34">
        <v>36.768405358964969</v>
      </c>
      <c r="J20" s="34">
        <v>9.0691785042520401</v>
      </c>
      <c r="K20" s="34">
        <v>37.283715616533541</v>
      </c>
      <c r="L20" s="34">
        <v>42.12860146725972</v>
      </c>
      <c r="M20" s="34">
        <v>27.045731798314819</v>
      </c>
      <c r="N20" s="34">
        <v>261.39204694525131</v>
      </c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19"/>
      <c r="AB20" s="29"/>
      <c r="AC20" s="30"/>
      <c r="AE20"/>
      <c r="AF20"/>
      <c r="AG20"/>
    </row>
    <row r="21" spans="1:33" x14ac:dyDescent="0.25">
      <c r="A21" s="1" t="s">
        <v>54</v>
      </c>
      <c r="B21" s="27"/>
      <c r="C21" s="27"/>
      <c r="D21" s="27"/>
      <c r="E21" s="28"/>
      <c r="F21" s="28">
        <v>0.29926307479866066</v>
      </c>
      <c r="G21" s="28">
        <v>2.8992748842718186E-2</v>
      </c>
      <c r="H21" s="28">
        <v>4.3370887219986054E-2</v>
      </c>
      <c r="I21" s="28">
        <v>3.6768405358964966E-2</v>
      </c>
      <c r="J21" s="28">
        <v>9.0691785042520401E-3</v>
      </c>
      <c r="K21" s="28">
        <v>3.7283715616533541E-2</v>
      </c>
      <c r="L21" s="28">
        <v>4.2128601467259719E-2</v>
      </c>
      <c r="M21" s="28">
        <v>2.7045731798314817E-2</v>
      </c>
      <c r="N21" s="28">
        <v>0.26139204694525131</v>
      </c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19"/>
      <c r="AB21" s="29"/>
      <c r="AC21" s="30"/>
      <c r="AE21" s="35"/>
      <c r="AF21" s="35"/>
      <c r="AG21" s="35"/>
    </row>
    <row r="22" spans="1:33" x14ac:dyDescent="0.25">
      <c r="A22" s="1" t="s">
        <v>55</v>
      </c>
      <c r="B22" s="31"/>
      <c r="C22" s="31"/>
      <c r="D22" s="31"/>
      <c r="E22" s="15"/>
      <c r="F22" s="15">
        <v>0.32774873296304186</v>
      </c>
      <c r="G22" s="15">
        <v>0.52190083953733901</v>
      </c>
      <c r="H22" s="15">
        <v>1.043801679074678</v>
      </c>
      <c r="I22" s="15">
        <v>1.043801679074678</v>
      </c>
      <c r="J22" s="15">
        <v>0.20333798943013209</v>
      </c>
      <c r="K22" s="15">
        <v>0.1456661035391297</v>
      </c>
      <c r="L22" s="15">
        <v>0.1456661035391297</v>
      </c>
      <c r="M22" s="15">
        <v>0.21849915530869457</v>
      </c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34"/>
      <c r="AA22" s="19"/>
      <c r="AB22" s="32"/>
      <c r="AC22" s="33"/>
      <c r="AE22" s="36"/>
      <c r="AF22" s="36"/>
      <c r="AG22" s="36"/>
    </row>
    <row r="23" spans="1:33" x14ac:dyDescent="0.25">
      <c r="B23" s="23">
        <v>1</v>
      </c>
      <c r="C23" s="23">
        <v>1</v>
      </c>
      <c r="D23" s="20">
        <v>6</v>
      </c>
      <c r="E23" s="13">
        <v>0</v>
      </c>
      <c r="F23" s="13">
        <v>1</v>
      </c>
      <c r="G23" s="13">
        <v>3</v>
      </c>
      <c r="H23" s="13">
        <v>2</v>
      </c>
      <c r="I23" s="13">
        <v>5</v>
      </c>
      <c r="J23" s="13">
        <v>4</v>
      </c>
      <c r="K23" s="13">
        <v>6</v>
      </c>
      <c r="L23" s="13">
        <v>7</v>
      </c>
      <c r="M23" s="13">
        <v>8</v>
      </c>
      <c r="N23" s="13">
        <v>9</v>
      </c>
      <c r="O23" s="13">
        <v>22</v>
      </c>
      <c r="P23" s="13">
        <v>21</v>
      </c>
      <c r="Q23" s="13">
        <v>0</v>
      </c>
      <c r="R23" s="37"/>
      <c r="S23" s="37"/>
      <c r="T23" s="37"/>
      <c r="U23" s="37"/>
      <c r="V23" s="37"/>
      <c r="W23" s="37"/>
      <c r="X23" s="37"/>
      <c r="Y23" s="37"/>
      <c r="Z23" s="37"/>
      <c r="AA23" s="19"/>
      <c r="AB23" s="38">
        <f>SUM(E24:AA24)</f>
        <v>1224.6228854382362</v>
      </c>
      <c r="AC23" s="25">
        <f t="shared" ref="AC23" si="14">SUM(E26:AA26)</f>
        <v>3.9667258215803614</v>
      </c>
      <c r="AE23" s="36"/>
      <c r="AF23" s="36"/>
      <c r="AG23" s="36"/>
    </row>
    <row r="24" spans="1:33" x14ac:dyDescent="0.25">
      <c r="A24" s="1" t="s">
        <v>53</v>
      </c>
      <c r="B24" s="27"/>
      <c r="C24" s="27"/>
      <c r="D24" s="20"/>
      <c r="E24" s="34"/>
      <c r="F24" s="34">
        <f>+F12</f>
        <v>306.90972620746868</v>
      </c>
      <c r="G24" s="34">
        <f>+F16</f>
        <v>334.32300556862305</v>
      </c>
      <c r="H24" s="34">
        <f t="shared" ref="H24:Q24" si="15">+G16</f>
        <v>43.671578520990238</v>
      </c>
      <c r="I24" s="34">
        <f t="shared" si="15"/>
        <v>57.834923242793266</v>
      </c>
      <c r="J24" s="34">
        <f t="shared" si="15"/>
        <v>43.370887219986052</v>
      </c>
      <c r="K24" s="34">
        <f t="shared" si="15"/>
        <v>17.82636166174867</v>
      </c>
      <c r="L24" s="34">
        <f t="shared" si="15"/>
        <v>43.767128685014981</v>
      </c>
      <c r="M24" s="34">
        <f t="shared" si="15"/>
        <v>9.0691785042520401</v>
      </c>
      <c r="N24" s="34">
        <f t="shared" si="15"/>
        <v>37.283715616533541</v>
      </c>
      <c r="O24" s="34">
        <f t="shared" si="15"/>
        <v>42.12860146725972</v>
      </c>
      <c r="P24" s="34">
        <f t="shared" si="15"/>
        <v>27.045731798314819</v>
      </c>
      <c r="Q24" s="34">
        <f t="shared" si="15"/>
        <v>261.39204694525131</v>
      </c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8"/>
      <c r="AC24" s="30"/>
      <c r="AE24" s="36"/>
      <c r="AF24" s="36"/>
      <c r="AG24" s="36"/>
    </row>
    <row r="25" spans="1:33" x14ac:dyDescent="0.25">
      <c r="A25" s="1" t="s">
        <v>54</v>
      </c>
      <c r="B25" s="27"/>
      <c r="C25" s="27"/>
      <c r="D25" s="20"/>
      <c r="E25" s="28"/>
      <c r="F25" s="28">
        <f>+F24/1000</f>
        <v>0.3069097262074687</v>
      </c>
      <c r="G25" s="28">
        <f t="shared" ref="G25:Q25" si="16">+G24/1000</f>
        <v>0.33432300556862304</v>
      </c>
      <c r="H25" s="28">
        <f t="shared" si="16"/>
        <v>4.367157852099024E-2</v>
      </c>
      <c r="I25" s="28">
        <f t="shared" si="16"/>
        <v>5.7834923242793268E-2</v>
      </c>
      <c r="J25" s="28">
        <f t="shared" si="16"/>
        <v>4.3370887219986054E-2</v>
      </c>
      <c r="K25" s="28">
        <f t="shared" si="16"/>
        <v>1.7826361661748672E-2</v>
      </c>
      <c r="L25" s="28">
        <f t="shared" si="16"/>
        <v>4.3767128685014985E-2</v>
      </c>
      <c r="M25" s="28">
        <f t="shared" si="16"/>
        <v>9.0691785042520401E-3</v>
      </c>
      <c r="N25" s="28">
        <f t="shared" si="16"/>
        <v>3.7283715616533541E-2</v>
      </c>
      <c r="O25" s="28">
        <f t="shared" si="16"/>
        <v>4.2128601467259719E-2</v>
      </c>
      <c r="P25" s="28">
        <f t="shared" si="16"/>
        <v>2.7045731798314817E-2</v>
      </c>
      <c r="Q25" s="28">
        <f t="shared" si="16"/>
        <v>0.26139204694525131</v>
      </c>
      <c r="R25" s="28"/>
      <c r="S25" s="28"/>
      <c r="T25" s="28"/>
      <c r="U25" s="28"/>
      <c r="V25" s="28"/>
      <c r="W25" s="28"/>
      <c r="X25" s="28"/>
      <c r="Y25" s="28"/>
      <c r="Z25" s="28"/>
      <c r="AA25" s="34"/>
      <c r="AB25" s="38"/>
      <c r="AC25" s="30"/>
      <c r="AE25" s="36"/>
      <c r="AF25" s="36"/>
      <c r="AG25" s="36"/>
    </row>
    <row r="26" spans="1:33" x14ac:dyDescent="0.25">
      <c r="A26" s="1" t="s">
        <v>55</v>
      </c>
      <c r="B26" s="31"/>
      <c r="C26" s="31"/>
      <c r="D26" s="20"/>
      <c r="E26" s="15"/>
      <c r="F26" s="15">
        <f>+F14</f>
        <v>4.5186219873362687E-2</v>
      </c>
      <c r="G26" s="15">
        <f>+F18</f>
        <v>9.0372439746725375E-2</v>
      </c>
      <c r="H26" s="15">
        <f t="shared" ref="H26:P26" si="17">+G18</f>
        <v>0.18074487949345075</v>
      </c>
      <c r="I26" s="15">
        <f t="shared" si="17"/>
        <v>0.52190083953733901</v>
      </c>
      <c r="J26" s="15">
        <f t="shared" si="17"/>
        <v>1.043801679074678</v>
      </c>
      <c r="K26" s="15">
        <f t="shared" si="17"/>
        <v>0.32774873296304186</v>
      </c>
      <c r="L26" s="15">
        <f t="shared" si="17"/>
        <v>1.043801679074678</v>
      </c>
      <c r="M26" s="15">
        <f t="shared" si="17"/>
        <v>0.20333798943013209</v>
      </c>
      <c r="N26" s="15">
        <f t="shared" si="17"/>
        <v>0.1456661035391297</v>
      </c>
      <c r="O26" s="15">
        <f t="shared" si="17"/>
        <v>0.1456661035391297</v>
      </c>
      <c r="P26" s="15">
        <f t="shared" si="17"/>
        <v>0.21849915530869457</v>
      </c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9"/>
      <c r="AB26" s="38"/>
      <c r="AC26" s="33"/>
      <c r="AE26" s="36"/>
      <c r="AF26" s="36"/>
      <c r="AG26" s="36"/>
    </row>
    <row r="27" spans="1:33" x14ac:dyDescent="0.25">
      <c r="B27" s="23">
        <v>2</v>
      </c>
      <c r="C27" s="23">
        <v>2</v>
      </c>
      <c r="D27" s="20">
        <v>2</v>
      </c>
      <c r="E27" s="14">
        <v>0</v>
      </c>
      <c r="F27" s="14">
        <v>16</v>
      </c>
      <c r="G27" s="14">
        <v>18</v>
      </c>
      <c r="H27" s="14">
        <v>20</v>
      </c>
      <c r="I27" s="14">
        <v>13</v>
      </c>
      <c r="J27" s="14">
        <v>17</v>
      </c>
      <c r="K27" s="14">
        <v>12</v>
      </c>
      <c r="L27" s="14">
        <v>19</v>
      </c>
      <c r="M27" s="14">
        <v>0</v>
      </c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8">
        <f t="shared" ref="AB27" si="18">SUM(E28:AA28)</f>
        <v>1975.2927896894448</v>
      </c>
      <c r="AC27" s="25">
        <f t="shared" ref="AC27" si="19">SUM(E30:AA30)</f>
        <v>2.0656031691266028</v>
      </c>
      <c r="AE27" s="36"/>
      <c r="AF27" s="36"/>
      <c r="AG27" s="36"/>
    </row>
    <row r="28" spans="1:33" x14ac:dyDescent="0.25">
      <c r="B28" s="27"/>
      <c r="C28" s="27"/>
      <c r="D28" s="20"/>
      <c r="E28" s="15"/>
      <c r="F28" s="15">
        <f>+T61</f>
        <v>84.060368315553191</v>
      </c>
      <c r="G28" s="15">
        <f>+V77</f>
        <v>89.795493928739532</v>
      </c>
      <c r="H28" s="15">
        <f>+X79</f>
        <v>77.155943949910764</v>
      </c>
      <c r="I28" s="15">
        <f>+Q81</f>
        <v>122.97932569633807</v>
      </c>
      <c r="J28" s="15">
        <f>U74</f>
        <v>638.42138584789416</v>
      </c>
      <c r="K28" s="15">
        <f>P78</f>
        <v>721.15610643499167</v>
      </c>
      <c r="L28" s="15">
        <f>+W73</f>
        <v>68.60413768017915</v>
      </c>
      <c r="M28" s="15">
        <f>+D80</f>
        <v>173.12002783583824</v>
      </c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8"/>
      <c r="AC28" s="30"/>
      <c r="AE28" s="36"/>
      <c r="AF28" s="36"/>
      <c r="AG28" s="36"/>
    </row>
    <row r="29" spans="1:33" x14ac:dyDescent="0.25">
      <c r="B29" s="27"/>
      <c r="C29" s="27"/>
      <c r="D29" s="20"/>
      <c r="E29" s="15"/>
      <c r="F29" s="15">
        <f>+F28/1000</f>
        <v>8.4060368315553191E-2</v>
      </c>
      <c r="G29" s="15">
        <f t="shared" ref="G29:M29" si="20">+G28/1000</f>
        <v>8.9795493928739534E-2</v>
      </c>
      <c r="H29" s="15">
        <f t="shared" si="20"/>
        <v>7.7155943949910766E-2</v>
      </c>
      <c r="I29" s="15">
        <f t="shared" si="20"/>
        <v>0.12297932569633807</v>
      </c>
      <c r="J29" s="15">
        <f t="shared" si="20"/>
        <v>0.63842138584789421</v>
      </c>
      <c r="K29" s="15">
        <f t="shared" si="20"/>
        <v>0.72115610643499162</v>
      </c>
      <c r="L29" s="15">
        <f t="shared" si="20"/>
        <v>6.8604137680179145E-2</v>
      </c>
      <c r="M29" s="15">
        <f t="shared" si="20"/>
        <v>0.17312002783583824</v>
      </c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8"/>
      <c r="AC29" s="30"/>
      <c r="AE29" s="36"/>
      <c r="AF29" s="36"/>
      <c r="AG29" s="36"/>
    </row>
    <row r="30" spans="1:33" x14ac:dyDescent="0.25">
      <c r="B30" s="31"/>
      <c r="C30" s="31"/>
      <c r="D30" s="20"/>
      <c r="E30" s="15"/>
      <c r="F30" s="15">
        <f>+T56</f>
        <v>0.43699831061738914</v>
      </c>
      <c r="G30" s="15">
        <f>+V56</f>
        <v>0.32774873296304186</v>
      </c>
      <c r="H30" s="15">
        <f>+X56</f>
        <v>0.21849915530869457</v>
      </c>
      <c r="I30" s="15">
        <f>+Q56</f>
        <v>0.50980000000000003</v>
      </c>
      <c r="J30" s="15">
        <f>+U56</f>
        <v>0.21849915530869457</v>
      </c>
      <c r="K30" s="15">
        <f>+P56</f>
        <v>0.13555865962008806</v>
      </c>
      <c r="L30" s="15">
        <f>+W56</f>
        <v>0.21849915530869457</v>
      </c>
      <c r="M30" s="15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8"/>
      <c r="AC30" s="33"/>
      <c r="AE30" s="36"/>
      <c r="AF30" s="36"/>
      <c r="AG30" s="36"/>
    </row>
    <row r="31" spans="1:33" x14ac:dyDescent="0.25">
      <c r="B31" s="23">
        <v>2</v>
      </c>
      <c r="C31" s="23">
        <v>2</v>
      </c>
      <c r="D31" s="20">
        <v>4</v>
      </c>
      <c r="E31" s="14">
        <v>0</v>
      </c>
      <c r="F31" s="14">
        <v>16</v>
      </c>
      <c r="G31" s="14">
        <v>18</v>
      </c>
      <c r="H31" s="14">
        <v>20</v>
      </c>
      <c r="I31" s="14">
        <v>13</v>
      </c>
      <c r="J31" s="14">
        <v>17</v>
      </c>
      <c r="K31" s="14">
        <v>12</v>
      </c>
      <c r="L31" s="14">
        <v>19</v>
      </c>
      <c r="M31" s="14">
        <v>0</v>
      </c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8">
        <f t="shared" ref="AB31" si="21">SUM(E32:AA32)</f>
        <v>1975.2927896894448</v>
      </c>
      <c r="AC31" s="25">
        <f t="shared" ref="AC31" si="22">SUM(E34:AA34)</f>
        <v>2.0656031691266028</v>
      </c>
      <c r="AE31" s="36"/>
      <c r="AF31" s="36"/>
      <c r="AG31" s="36"/>
    </row>
    <row r="32" spans="1:33" x14ac:dyDescent="0.25">
      <c r="B32" s="27"/>
      <c r="C32" s="27"/>
      <c r="D32" s="20"/>
      <c r="E32" s="15"/>
      <c r="F32" s="15">
        <v>84.060368315553191</v>
      </c>
      <c r="G32" s="15">
        <v>89.795493928739532</v>
      </c>
      <c r="H32" s="15">
        <v>77.155943949910764</v>
      </c>
      <c r="I32" s="15">
        <v>122.97932569633807</v>
      </c>
      <c r="J32" s="15">
        <v>638.42138584789416</v>
      </c>
      <c r="K32" s="15">
        <v>721.15610643499167</v>
      </c>
      <c r="L32" s="15">
        <v>68.60413768017915</v>
      </c>
      <c r="M32" s="15">
        <v>173.12002783583824</v>
      </c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8"/>
      <c r="AC32" s="30"/>
      <c r="AE32" s="36"/>
      <c r="AF32" s="36"/>
      <c r="AG32" s="36"/>
    </row>
    <row r="33" spans="2:33" x14ac:dyDescent="0.25">
      <c r="B33" s="27"/>
      <c r="C33" s="27"/>
      <c r="D33" s="20"/>
      <c r="E33" s="15"/>
      <c r="F33" s="15">
        <v>8.4060368315553191E-2</v>
      </c>
      <c r="G33" s="15">
        <v>8.9795493928739534E-2</v>
      </c>
      <c r="H33" s="15">
        <v>7.7155943949910766E-2</v>
      </c>
      <c r="I33" s="15">
        <v>0.12297932569633807</v>
      </c>
      <c r="J33" s="15">
        <v>0.63842138584789421</v>
      </c>
      <c r="K33" s="15">
        <v>0.72115610643499162</v>
      </c>
      <c r="L33" s="15">
        <v>6.8604137680179145E-2</v>
      </c>
      <c r="M33" s="15">
        <v>0.17312002783583824</v>
      </c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8"/>
      <c r="AC33" s="30"/>
      <c r="AE33" s="36"/>
      <c r="AF33" s="36"/>
      <c r="AG33" s="36"/>
    </row>
    <row r="34" spans="2:33" x14ac:dyDescent="0.25">
      <c r="B34" s="31"/>
      <c r="C34" s="31"/>
      <c r="D34" s="20"/>
      <c r="E34" s="15"/>
      <c r="F34" s="15">
        <v>0.43699831061738914</v>
      </c>
      <c r="G34" s="15">
        <v>0.32774873296304186</v>
      </c>
      <c r="H34" s="15">
        <v>0.21849915530869457</v>
      </c>
      <c r="I34" s="15">
        <v>0.50980000000000003</v>
      </c>
      <c r="J34" s="15">
        <v>0.21849915530869457</v>
      </c>
      <c r="K34" s="15">
        <v>0.13555865962008806</v>
      </c>
      <c r="L34" s="15">
        <v>0.21849915530869457</v>
      </c>
      <c r="M34" s="15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8"/>
      <c r="AC34" s="33"/>
      <c r="AE34" s="36"/>
      <c r="AF34" s="36"/>
      <c r="AG34" s="36"/>
    </row>
    <row r="35" spans="2:33" x14ac:dyDescent="0.25">
      <c r="B35" s="23">
        <v>2</v>
      </c>
      <c r="C35" s="23">
        <v>2</v>
      </c>
      <c r="D35" s="20">
        <v>6</v>
      </c>
      <c r="E35" s="14">
        <v>0</v>
      </c>
      <c r="F35" s="14">
        <v>16</v>
      </c>
      <c r="G35" s="14">
        <v>18</v>
      </c>
      <c r="H35" s="14">
        <v>20</v>
      </c>
      <c r="I35" s="14">
        <v>13</v>
      </c>
      <c r="J35" s="14">
        <v>17</v>
      </c>
      <c r="K35" s="14">
        <v>12</v>
      </c>
      <c r="L35" s="14">
        <v>19</v>
      </c>
      <c r="M35" s="14">
        <v>0</v>
      </c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8">
        <f t="shared" ref="AB35" si="23">SUM(E36:AA36)</f>
        <v>1975.2927896894448</v>
      </c>
      <c r="AC35" s="25">
        <f t="shared" ref="AC35" si="24">SUM(E38:AA38)</f>
        <v>2.0656031691266028</v>
      </c>
      <c r="AE35" s="36"/>
      <c r="AF35" s="36"/>
      <c r="AG35" s="36"/>
    </row>
    <row r="36" spans="2:33" x14ac:dyDescent="0.25">
      <c r="B36" s="27"/>
      <c r="C36" s="27"/>
      <c r="D36" s="20"/>
      <c r="E36" s="15"/>
      <c r="F36" s="15">
        <v>84.060368315553191</v>
      </c>
      <c r="G36" s="15">
        <v>89.795493928739532</v>
      </c>
      <c r="H36" s="15">
        <v>77.155943949910764</v>
      </c>
      <c r="I36" s="15">
        <v>122.97932569633807</v>
      </c>
      <c r="J36" s="15">
        <v>638.42138584789416</v>
      </c>
      <c r="K36" s="15">
        <v>721.15610643499167</v>
      </c>
      <c r="L36" s="15">
        <v>68.60413768017915</v>
      </c>
      <c r="M36" s="15">
        <v>173.12002783583824</v>
      </c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8"/>
      <c r="AC36" s="30"/>
      <c r="AE36" s="36"/>
      <c r="AF36" s="36"/>
      <c r="AG36" s="36"/>
    </row>
    <row r="37" spans="2:33" x14ac:dyDescent="0.25">
      <c r="B37" s="27"/>
      <c r="C37" s="27"/>
      <c r="D37" s="20"/>
      <c r="E37" s="15"/>
      <c r="F37" s="15">
        <v>8.4060368315553191E-2</v>
      </c>
      <c r="G37" s="15">
        <v>8.9795493928739534E-2</v>
      </c>
      <c r="H37" s="15">
        <v>7.7155943949910766E-2</v>
      </c>
      <c r="I37" s="15">
        <v>0.12297932569633807</v>
      </c>
      <c r="J37" s="15">
        <v>0.63842138584789421</v>
      </c>
      <c r="K37" s="15">
        <v>0.72115610643499162</v>
      </c>
      <c r="L37" s="15">
        <v>6.8604137680179145E-2</v>
      </c>
      <c r="M37" s="15">
        <v>0.17312002783583824</v>
      </c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8"/>
      <c r="AC37" s="30"/>
      <c r="AE37" s="36"/>
      <c r="AF37" s="36"/>
      <c r="AG37" s="36"/>
    </row>
    <row r="38" spans="2:33" x14ac:dyDescent="0.25">
      <c r="B38" s="31"/>
      <c r="C38" s="31"/>
      <c r="D38" s="20"/>
      <c r="E38" s="15"/>
      <c r="F38" s="15">
        <v>0.43699831061738914</v>
      </c>
      <c r="G38" s="15">
        <v>0.32774873296304186</v>
      </c>
      <c r="H38" s="15">
        <v>0.21849915530869457</v>
      </c>
      <c r="I38" s="15">
        <v>0.50980000000000003</v>
      </c>
      <c r="J38" s="15">
        <v>0.21849915530869457</v>
      </c>
      <c r="K38" s="15">
        <v>0.13555865962008806</v>
      </c>
      <c r="L38" s="15">
        <v>0.21849915530869457</v>
      </c>
      <c r="M38" s="15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8"/>
      <c r="AC38" s="33"/>
      <c r="AE38" s="36"/>
      <c r="AF38" s="36"/>
      <c r="AG38" s="36"/>
    </row>
    <row r="39" spans="2:33" x14ac:dyDescent="0.25">
      <c r="B39" s="23">
        <v>3</v>
      </c>
      <c r="C39" s="23">
        <v>3</v>
      </c>
      <c r="D39" s="20">
        <v>2</v>
      </c>
      <c r="E39" s="14">
        <v>0</v>
      </c>
      <c r="F39" s="14">
        <v>11</v>
      </c>
      <c r="G39" s="14">
        <v>10</v>
      </c>
      <c r="H39" s="14">
        <v>0</v>
      </c>
      <c r="I39" s="3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9"/>
      <c r="AB39" s="38">
        <f t="shared" ref="AB39" si="25">SUM(E40:AA40)</f>
        <v>625.0620879992814</v>
      </c>
      <c r="AC39" s="25">
        <f t="shared" ref="AC39" si="26">SUM(E42:AA42)</f>
        <v>1.7396694651244635</v>
      </c>
      <c r="AE39" s="36"/>
      <c r="AF39" s="36"/>
      <c r="AG39" s="36"/>
    </row>
    <row r="40" spans="2:33" x14ac:dyDescent="0.25">
      <c r="B40" s="27"/>
      <c r="C40" s="27"/>
      <c r="D40" s="20"/>
      <c r="E40" s="15"/>
      <c r="F40" s="15">
        <f>+D72</f>
        <v>304.75344123015805</v>
      </c>
      <c r="G40" s="15">
        <f>+N72</f>
        <v>37.136815049624737</v>
      </c>
      <c r="H40" s="15">
        <f>+D71</f>
        <v>283.17183171949864</v>
      </c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9"/>
      <c r="AB40" s="38"/>
      <c r="AC40" s="30"/>
      <c r="AE40" s="36"/>
      <c r="AF40" s="36"/>
      <c r="AG40" s="36"/>
    </row>
    <row r="41" spans="2:33" x14ac:dyDescent="0.25">
      <c r="B41" s="27"/>
      <c r="C41" s="27"/>
      <c r="D41" s="20"/>
      <c r="E41" s="15"/>
      <c r="F41" s="15">
        <f>+F40/1000</f>
        <v>0.30475344123015807</v>
      </c>
      <c r="G41" s="15">
        <f t="shared" ref="G41:H41" si="27">+G40/1000</f>
        <v>3.7136815049624738E-2</v>
      </c>
      <c r="H41" s="15">
        <f t="shared" si="27"/>
        <v>0.28317183171949867</v>
      </c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9"/>
      <c r="AB41" s="38"/>
      <c r="AC41" s="30"/>
      <c r="AE41" s="36"/>
      <c r="AF41" s="36"/>
      <c r="AG41" s="36"/>
    </row>
    <row r="42" spans="2:33" x14ac:dyDescent="0.25">
      <c r="B42" s="31"/>
      <c r="C42" s="31"/>
      <c r="D42" s="20"/>
      <c r="E42" s="15"/>
      <c r="F42" s="15">
        <f>+O56</f>
        <v>0.69586778604978539</v>
      </c>
      <c r="G42" s="15">
        <f>+N56</f>
        <v>1.043801679074678</v>
      </c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9"/>
      <c r="AB42" s="38"/>
      <c r="AC42" s="33"/>
      <c r="AE42" s="36"/>
      <c r="AF42" s="36"/>
      <c r="AG42" s="36"/>
    </row>
    <row r="43" spans="2:33" x14ac:dyDescent="0.25">
      <c r="B43" s="23">
        <v>3</v>
      </c>
      <c r="C43" s="23">
        <v>3</v>
      </c>
      <c r="D43" s="20">
        <v>4</v>
      </c>
      <c r="E43" s="14">
        <v>0</v>
      </c>
      <c r="F43" s="14">
        <v>11</v>
      </c>
      <c r="G43" s="14">
        <v>10</v>
      </c>
      <c r="H43" s="14">
        <v>0</v>
      </c>
      <c r="I43" s="3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9"/>
      <c r="AB43" s="38">
        <f t="shared" ref="AB43" si="28">SUM(E44:AA44)</f>
        <v>625.0620879992814</v>
      </c>
      <c r="AC43" s="25">
        <f t="shared" ref="AC43" si="29">SUM(E46:AA46)</f>
        <v>1.7396694651244635</v>
      </c>
      <c r="AE43" s="36"/>
      <c r="AF43" s="36"/>
      <c r="AG43" s="36"/>
    </row>
    <row r="44" spans="2:33" x14ac:dyDescent="0.25">
      <c r="B44" s="27"/>
      <c r="C44" s="27"/>
      <c r="D44" s="20"/>
      <c r="E44" s="15"/>
      <c r="F44" s="15">
        <f>F40</f>
        <v>304.75344123015805</v>
      </c>
      <c r="G44" s="15">
        <f t="shared" ref="G44:H44" si="30">G40</f>
        <v>37.136815049624737</v>
      </c>
      <c r="H44" s="15">
        <f t="shared" si="30"/>
        <v>283.17183171949864</v>
      </c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9"/>
      <c r="AB44" s="38"/>
      <c r="AC44" s="30"/>
      <c r="AE44" s="36"/>
      <c r="AF44" s="36"/>
      <c r="AG44" s="36"/>
    </row>
    <row r="45" spans="2:33" x14ac:dyDescent="0.25">
      <c r="B45" s="27"/>
      <c r="C45" s="27"/>
      <c r="D45" s="20"/>
      <c r="E45" s="15"/>
      <c r="F45" s="15">
        <f>+F44/1000</f>
        <v>0.30475344123015807</v>
      </c>
      <c r="G45" s="15">
        <f t="shared" ref="G45:H45" si="31">+G44/1000</f>
        <v>3.7136815049624738E-2</v>
      </c>
      <c r="H45" s="15">
        <f t="shared" si="31"/>
        <v>0.28317183171949867</v>
      </c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9"/>
      <c r="AB45" s="38"/>
      <c r="AC45" s="30"/>
      <c r="AE45" s="36"/>
      <c r="AF45" s="36"/>
      <c r="AG45" s="36"/>
    </row>
    <row r="46" spans="2:33" x14ac:dyDescent="0.25">
      <c r="B46" s="31"/>
      <c r="C46" s="31"/>
      <c r="D46" s="20"/>
      <c r="E46" s="15"/>
      <c r="F46" s="15">
        <f>+F42</f>
        <v>0.69586778604978539</v>
      </c>
      <c r="G46" s="15">
        <f>+G42</f>
        <v>1.043801679074678</v>
      </c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9"/>
      <c r="AB46" s="38"/>
      <c r="AC46" s="33"/>
      <c r="AE46" s="36"/>
      <c r="AF46" s="36"/>
      <c r="AG46" s="36"/>
    </row>
    <row r="47" spans="2:33" x14ac:dyDescent="0.25">
      <c r="B47" s="23">
        <v>3</v>
      </c>
      <c r="C47" s="23">
        <v>3</v>
      </c>
      <c r="D47" s="20">
        <v>6</v>
      </c>
      <c r="E47" s="14">
        <v>0</v>
      </c>
      <c r="F47" s="14">
        <v>11</v>
      </c>
      <c r="G47" s="14">
        <v>10</v>
      </c>
      <c r="H47" s="14">
        <v>15</v>
      </c>
      <c r="I47" s="14">
        <v>14</v>
      </c>
      <c r="J47" s="14">
        <v>0</v>
      </c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9"/>
      <c r="AB47" s="38">
        <f t="shared" ref="AB47" si="32">SUM(E48:AA48)</f>
        <v>673.19290082276837</v>
      </c>
      <c r="AC47" s="25">
        <f t="shared" ref="AC47" si="33">SUM(E50:AA50)</f>
        <v>1.8752281247445515</v>
      </c>
      <c r="AE47" s="36"/>
      <c r="AF47" s="36"/>
      <c r="AG47" s="36"/>
    </row>
    <row r="48" spans="2:33" x14ac:dyDescent="0.25">
      <c r="B48" s="27"/>
      <c r="C48" s="27"/>
      <c r="D48" s="20"/>
      <c r="E48" s="15"/>
      <c r="F48" s="15">
        <f>+F40</f>
        <v>304.75344123015805</v>
      </c>
      <c r="G48" s="15">
        <f>+G40</f>
        <v>37.136815049624737</v>
      </c>
      <c r="H48" s="15">
        <f>+S72</f>
        <v>189.64349355756303</v>
      </c>
      <c r="I48" s="15">
        <f>+S75</f>
        <v>25.191685498778593</v>
      </c>
      <c r="J48" s="15">
        <f>+D75</f>
        <v>116.46746548664399</v>
      </c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9"/>
      <c r="AB48" s="38"/>
      <c r="AC48" s="30"/>
      <c r="AE48" s="36"/>
      <c r="AF48" s="36"/>
      <c r="AG48" s="36"/>
    </row>
    <row r="49" spans="1:35" x14ac:dyDescent="0.25">
      <c r="B49" s="27"/>
      <c r="C49" s="27"/>
      <c r="D49" s="20"/>
      <c r="E49" s="3"/>
      <c r="F49" s="3">
        <f>+F48/1000</f>
        <v>0.30475344123015807</v>
      </c>
      <c r="G49" s="3">
        <f t="shared" ref="G49:J49" si="34">+G48/1000</f>
        <v>3.7136815049624738E-2</v>
      </c>
      <c r="H49" s="3">
        <f t="shared" si="34"/>
        <v>0.18964349355756302</v>
      </c>
      <c r="I49" s="3">
        <f t="shared" si="34"/>
        <v>2.5191685498778593E-2</v>
      </c>
      <c r="J49" s="3">
        <f t="shared" si="34"/>
        <v>0.11646746548664398</v>
      </c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8"/>
      <c r="AC49" s="30"/>
      <c r="AE49" s="36"/>
      <c r="AF49" s="36"/>
      <c r="AG49" s="36"/>
    </row>
    <row r="50" spans="1:35" x14ac:dyDescent="0.25">
      <c r="B50" s="31"/>
      <c r="C50" s="31"/>
      <c r="D50" s="20"/>
      <c r="E50" s="3"/>
      <c r="F50" s="39">
        <f>+F46</f>
        <v>0.69586778604978539</v>
      </c>
      <c r="G50" s="39">
        <f>+G46</f>
        <v>1.043801679074678</v>
      </c>
      <c r="H50" s="40">
        <f>+S56</f>
        <v>9.0372439746725375E-2</v>
      </c>
      <c r="I50" s="40">
        <f>+R56</f>
        <v>4.5186219873362687E-2</v>
      </c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8"/>
      <c r="AC50" s="33"/>
      <c r="AE50" s="36"/>
      <c r="AF50" s="36"/>
      <c r="AG50" s="36"/>
    </row>
    <row r="51" spans="1:35" x14ac:dyDescent="0.25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E51" s="36"/>
      <c r="AF51" s="36"/>
      <c r="AG51" s="36"/>
    </row>
    <row r="52" spans="1:35" x14ac:dyDescent="0.25">
      <c r="A52" s="46" t="s">
        <v>61</v>
      </c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/>
      <c r="P52"/>
      <c r="Q52"/>
      <c r="R52"/>
      <c r="S52"/>
      <c r="T52"/>
      <c r="U52"/>
      <c r="V52"/>
      <c r="W52"/>
      <c r="X52"/>
      <c r="Y52"/>
      <c r="Z52"/>
      <c r="AA52"/>
      <c r="AE52" s="36"/>
      <c r="AF52" s="36"/>
      <c r="AG52" s="36"/>
    </row>
    <row r="53" spans="1:35" s="48" customFormat="1" x14ac:dyDescent="0.25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AB53" s="49"/>
      <c r="AC53" s="49"/>
      <c r="AD53" s="49"/>
      <c r="AE53" s="50"/>
      <c r="AF53" s="50"/>
      <c r="AG53" s="50"/>
      <c r="AH53" s="51"/>
      <c r="AI53" s="51"/>
    </row>
    <row r="54" spans="1:35" x14ac:dyDescent="0.25">
      <c r="B54" s="20" t="s">
        <v>56</v>
      </c>
      <c r="C54" s="20"/>
      <c r="D54" s="20"/>
      <c r="E54" s="19">
        <v>1</v>
      </c>
      <c r="F54" s="19">
        <v>2</v>
      </c>
      <c r="G54" s="19">
        <v>3</v>
      </c>
      <c r="H54" s="19">
        <v>4</v>
      </c>
      <c r="I54" s="19">
        <v>5</v>
      </c>
      <c r="J54" s="19">
        <v>6</v>
      </c>
      <c r="K54" s="19">
        <v>7</v>
      </c>
      <c r="L54" s="19">
        <v>8</v>
      </c>
      <c r="M54" s="19">
        <v>9</v>
      </c>
      <c r="N54" s="19">
        <v>10</v>
      </c>
      <c r="O54" s="41">
        <v>11</v>
      </c>
      <c r="P54" s="41">
        <v>12</v>
      </c>
      <c r="Q54" s="41">
        <v>13</v>
      </c>
      <c r="R54" s="42">
        <v>14</v>
      </c>
      <c r="S54" s="42">
        <v>15</v>
      </c>
      <c r="T54" s="42">
        <v>16</v>
      </c>
      <c r="U54" s="19">
        <v>17</v>
      </c>
      <c r="V54" s="19">
        <v>18</v>
      </c>
      <c r="W54" s="19">
        <v>19</v>
      </c>
      <c r="X54" s="19">
        <v>20</v>
      </c>
      <c r="Y54" s="19">
        <v>21</v>
      </c>
      <c r="Z54" s="19">
        <v>22</v>
      </c>
      <c r="AE54" s="36"/>
      <c r="AF54" s="36"/>
      <c r="AG54" s="36"/>
    </row>
    <row r="55" spans="1:35" ht="18" customHeight="1" x14ac:dyDescent="0.25">
      <c r="B55" s="20" t="s">
        <v>57</v>
      </c>
      <c r="C55" s="20"/>
      <c r="D55" s="20"/>
      <c r="E55" s="19">
        <v>2</v>
      </c>
      <c r="F55" s="19">
        <v>3</v>
      </c>
      <c r="G55" s="19">
        <v>3</v>
      </c>
      <c r="H55" s="19">
        <v>6</v>
      </c>
      <c r="I55" s="19">
        <v>6</v>
      </c>
      <c r="J55" s="19">
        <v>6</v>
      </c>
      <c r="K55" s="19">
        <v>6</v>
      </c>
      <c r="L55" s="19">
        <v>6</v>
      </c>
      <c r="M55" s="19">
        <v>6</v>
      </c>
      <c r="N55" s="19">
        <v>3</v>
      </c>
      <c r="O55" s="19">
        <v>3</v>
      </c>
      <c r="P55" s="19">
        <v>3</v>
      </c>
      <c r="Q55" s="19">
        <v>3</v>
      </c>
      <c r="R55" s="19">
        <v>1</v>
      </c>
      <c r="S55" s="19">
        <v>1</v>
      </c>
      <c r="T55" s="19">
        <v>3</v>
      </c>
      <c r="U55" s="19">
        <v>3</v>
      </c>
      <c r="V55" s="19">
        <v>3</v>
      </c>
      <c r="W55" s="19">
        <v>3</v>
      </c>
      <c r="X55" s="19">
        <v>3</v>
      </c>
      <c r="Y55" s="19">
        <v>6</v>
      </c>
      <c r="Z55" s="19">
        <v>6</v>
      </c>
      <c r="AE55" s="36"/>
      <c r="AF55" s="36"/>
      <c r="AG55" s="36"/>
    </row>
    <row r="56" spans="1:35" ht="17.25" customHeight="1" x14ac:dyDescent="0.25">
      <c r="B56" s="20" t="s">
        <v>58</v>
      </c>
      <c r="C56" s="20"/>
      <c r="D56" s="20"/>
      <c r="E56" s="43">
        <v>4.5186219873362687E-2</v>
      </c>
      <c r="F56" s="43">
        <v>0.18074487949345075</v>
      </c>
      <c r="G56" s="43">
        <v>9.0372439746725375E-2</v>
      </c>
      <c r="H56" s="43">
        <v>1.043801679074678</v>
      </c>
      <c r="I56" s="43">
        <v>0.52190083953733901</v>
      </c>
      <c r="J56" s="43">
        <v>0.32774873296304186</v>
      </c>
      <c r="K56" s="44">
        <v>1.043801679074678</v>
      </c>
      <c r="L56" s="43">
        <v>0.20333798943013209</v>
      </c>
      <c r="M56" s="43">
        <v>0.1456661035391297</v>
      </c>
      <c r="N56" s="45">
        <v>1.043801679074678</v>
      </c>
      <c r="O56" s="43">
        <v>0.69586778604978539</v>
      </c>
      <c r="P56" s="43">
        <v>0.13555865962008806</v>
      </c>
      <c r="Q56" s="43">
        <v>0.50980000000000003</v>
      </c>
      <c r="R56" s="43">
        <v>4.5186219873362687E-2</v>
      </c>
      <c r="S56" s="43">
        <v>9.0372439746725375E-2</v>
      </c>
      <c r="T56" s="19">
        <v>0.43699831061738914</v>
      </c>
      <c r="U56" s="19">
        <v>0.21849915530869457</v>
      </c>
      <c r="V56" s="19">
        <v>0.32774873296304186</v>
      </c>
      <c r="W56" s="19">
        <v>0.21849915530869457</v>
      </c>
      <c r="X56" s="19">
        <v>0.21849915530869457</v>
      </c>
      <c r="Y56" s="19">
        <v>0.21849915530869457</v>
      </c>
      <c r="Z56" s="19">
        <v>0.1456661035391297</v>
      </c>
      <c r="AE56" s="36"/>
      <c r="AF56" s="36"/>
      <c r="AG56" s="36"/>
    </row>
    <row r="57" spans="1:35" ht="17.25" customHeight="1" x14ac:dyDescent="0.25">
      <c r="B57" s="52"/>
      <c r="C57" s="52"/>
      <c r="D57" s="52"/>
      <c r="E57" s="53"/>
      <c r="F57" s="53"/>
      <c r="G57" s="53"/>
      <c r="H57" s="53"/>
      <c r="I57" s="53"/>
      <c r="J57" s="53"/>
      <c r="K57" s="54"/>
      <c r="L57" s="53"/>
      <c r="M57" s="53"/>
      <c r="N57" s="55"/>
      <c r="O57" s="53"/>
      <c r="P57" s="53"/>
      <c r="Q57" s="53"/>
      <c r="R57" s="53"/>
      <c r="S57" s="53"/>
      <c r="T57" s="52"/>
      <c r="U57" s="52"/>
      <c r="V57" s="52"/>
      <c r="W57" s="52"/>
      <c r="X57" s="52"/>
      <c r="Y57" s="52"/>
      <c r="Z57" s="52"/>
      <c r="AE57" s="36"/>
      <c r="AF57" s="36"/>
      <c r="AG57" s="36"/>
    </row>
    <row r="58" spans="1:35" ht="17.25" customHeight="1" x14ac:dyDescent="0.25">
      <c r="B58" s="52"/>
      <c r="C58" s="52"/>
      <c r="D58" s="52"/>
      <c r="E58" s="53"/>
      <c r="F58" s="53"/>
      <c r="G58" s="53"/>
      <c r="H58" s="53"/>
      <c r="I58" s="53"/>
      <c r="J58" s="53"/>
      <c r="K58" s="54"/>
      <c r="L58" s="53"/>
      <c r="M58" s="53"/>
      <c r="N58" s="55"/>
      <c r="O58" s="53"/>
      <c r="P58" s="53"/>
      <c r="Q58" s="53"/>
      <c r="R58" s="53"/>
      <c r="S58" s="53"/>
      <c r="T58" s="52"/>
      <c r="U58" s="52"/>
      <c r="V58" s="52"/>
      <c r="W58" s="52"/>
      <c r="X58" s="52"/>
      <c r="Y58" s="52"/>
      <c r="Z58" s="52"/>
      <c r="AE58" s="36"/>
      <c r="AF58" s="36"/>
      <c r="AG58" s="36"/>
    </row>
    <row r="59" spans="1:35" x14ac:dyDescent="0.25">
      <c r="A59" s="46" t="s">
        <v>62</v>
      </c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AE59" s="36"/>
      <c r="AF59" s="36"/>
      <c r="AG59" s="36"/>
    </row>
    <row r="60" spans="1:35" x14ac:dyDescent="0.25">
      <c r="B60" s="19"/>
      <c r="C60" s="19"/>
      <c r="D60" s="19">
        <v>0</v>
      </c>
      <c r="E60" s="19">
        <v>1</v>
      </c>
      <c r="F60" s="19">
        <v>2</v>
      </c>
      <c r="G60" s="19">
        <v>3</v>
      </c>
      <c r="H60" s="19">
        <v>4</v>
      </c>
      <c r="I60" s="19">
        <v>5</v>
      </c>
      <c r="J60" s="19">
        <v>6</v>
      </c>
      <c r="K60" s="19">
        <v>7</v>
      </c>
      <c r="L60" s="19">
        <v>8</v>
      </c>
      <c r="M60" s="19">
        <v>9</v>
      </c>
      <c r="N60" s="19">
        <v>10</v>
      </c>
      <c r="O60" s="41">
        <v>11</v>
      </c>
      <c r="P60" s="41">
        <v>12</v>
      </c>
      <c r="Q60" s="41">
        <v>13</v>
      </c>
      <c r="R60" s="42">
        <v>14</v>
      </c>
      <c r="S60" s="42">
        <v>15</v>
      </c>
      <c r="T60" s="42">
        <v>16</v>
      </c>
      <c r="U60" s="19">
        <v>17</v>
      </c>
      <c r="V60" s="19">
        <v>18</v>
      </c>
      <c r="W60" s="19">
        <v>19</v>
      </c>
      <c r="X60" s="19">
        <v>20</v>
      </c>
      <c r="Y60" s="19">
        <v>21</v>
      </c>
      <c r="Z60" s="19">
        <v>22</v>
      </c>
      <c r="AE60" s="36"/>
      <c r="AF60" s="36"/>
      <c r="AG60" s="36"/>
    </row>
    <row r="61" spans="1:35" x14ac:dyDescent="0.25">
      <c r="B61" s="19">
        <v>0</v>
      </c>
      <c r="C61" s="19"/>
      <c r="D61" s="34">
        <v>0</v>
      </c>
      <c r="E61" s="34">
        <v>306.90972620746868</v>
      </c>
      <c r="F61" s="34">
        <v>369.55974016465223</v>
      </c>
      <c r="G61" s="34">
        <v>334.32300556862305</v>
      </c>
      <c r="H61" s="34">
        <v>298.14349843182765</v>
      </c>
      <c r="I61" s="34">
        <v>322.29550738961785</v>
      </c>
      <c r="J61" s="34">
        <v>299.26307479866068</v>
      </c>
      <c r="K61" s="34">
        <v>334.10965854024232</v>
      </c>
      <c r="L61" s="34">
        <v>330.70137031985024</v>
      </c>
      <c r="M61" s="34">
        <v>307.16346101925194</v>
      </c>
      <c r="N61" s="34">
        <v>283.17183171949864</v>
      </c>
      <c r="O61" s="34">
        <v>304.75344123015805</v>
      </c>
      <c r="P61" s="34">
        <v>215.43781188303203</v>
      </c>
      <c r="Q61" s="34">
        <v>134.51480828233596</v>
      </c>
      <c r="R61" s="34">
        <v>116.46746548664399</v>
      </c>
      <c r="S61" s="34">
        <v>140.29808656994126</v>
      </c>
      <c r="T61" s="34">
        <v>84.060368315553191</v>
      </c>
      <c r="U61" s="34">
        <v>527.904769629616</v>
      </c>
      <c r="V61" s="34">
        <v>136.69502757911167</v>
      </c>
      <c r="W61" s="34">
        <v>173.12002783583824</v>
      </c>
      <c r="X61" s="34">
        <v>213.84799102089258</v>
      </c>
      <c r="Y61" s="34">
        <v>261.39204694525131</v>
      </c>
      <c r="Z61" s="34">
        <v>280.51602265146693</v>
      </c>
      <c r="AE61" s="36"/>
      <c r="AF61" s="36"/>
      <c r="AG61" s="36"/>
    </row>
    <row r="62" spans="1:35" x14ac:dyDescent="0.25">
      <c r="B62" s="19">
        <v>1</v>
      </c>
      <c r="C62" s="19"/>
      <c r="D62" s="34">
        <v>306.90972620746868</v>
      </c>
      <c r="E62" s="34">
        <v>0</v>
      </c>
      <c r="F62" s="34">
        <v>90.233491213586703</v>
      </c>
      <c r="G62" s="34">
        <v>89.430058484985636</v>
      </c>
      <c r="H62" s="34">
        <v>122.29063056070788</v>
      </c>
      <c r="I62" s="34">
        <v>92.101184651485198</v>
      </c>
      <c r="J62" s="34">
        <v>104.75020705443838</v>
      </c>
      <c r="K62" s="34">
        <v>139.38496662859134</v>
      </c>
      <c r="L62" s="34">
        <v>145.81836171122831</v>
      </c>
      <c r="M62" s="34">
        <v>165.64305239705956</v>
      </c>
      <c r="N62" s="34">
        <v>336.27622325478757</v>
      </c>
      <c r="O62" s="34">
        <v>373.40595561661274</v>
      </c>
      <c r="P62" s="34">
        <v>216.5929838132412</v>
      </c>
      <c r="Q62" s="34">
        <v>249.2888670078861</v>
      </c>
      <c r="R62" s="34">
        <v>343.06230478752809</v>
      </c>
      <c r="S62" s="34">
        <v>362.30541245730842</v>
      </c>
      <c r="T62" s="34">
        <v>274.5369930752799</v>
      </c>
      <c r="U62" s="34">
        <v>829.12492444792463</v>
      </c>
      <c r="V62" s="34">
        <v>184.7676026448446</v>
      </c>
      <c r="W62" s="34">
        <v>176.22535855853738</v>
      </c>
      <c r="X62" s="34">
        <v>130.09849548225461</v>
      </c>
      <c r="Y62" s="34">
        <v>112.28056728886715</v>
      </c>
      <c r="Z62" s="34">
        <v>129.36358299164107</v>
      </c>
    </row>
    <row r="63" spans="1:35" x14ac:dyDescent="0.25">
      <c r="B63" s="19">
        <v>2</v>
      </c>
      <c r="C63" s="19"/>
      <c r="D63" s="34">
        <v>369.55974016465223</v>
      </c>
      <c r="E63" s="34">
        <v>90.233491213586703</v>
      </c>
      <c r="F63" s="34">
        <v>0</v>
      </c>
      <c r="G63" s="34">
        <v>43.671578520990238</v>
      </c>
      <c r="H63" s="34">
        <v>100.37584073594319</v>
      </c>
      <c r="I63" s="34">
        <v>57.834923242793266</v>
      </c>
      <c r="J63" s="34">
        <v>86.812866756518218</v>
      </c>
      <c r="K63" s="34">
        <v>90.362147524449156</v>
      </c>
      <c r="L63" s="34">
        <v>99.375266180982578</v>
      </c>
      <c r="M63" s="34">
        <v>133.80014653380968</v>
      </c>
      <c r="N63" s="34">
        <v>326.70062450584527</v>
      </c>
      <c r="O63" s="34">
        <v>362.42177615352398</v>
      </c>
      <c r="P63" s="34">
        <v>225.16239143608786</v>
      </c>
      <c r="Q63" s="34">
        <v>283.28882212660545</v>
      </c>
      <c r="R63" s="34">
        <v>381.46655436328291</v>
      </c>
      <c r="S63" s="34">
        <v>396.62854070287511</v>
      </c>
      <c r="T63" s="34">
        <v>320.51732720088768</v>
      </c>
      <c r="U63" s="34">
        <v>897.20146773952149</v>
      </c>
      <c r="V63" s="34">
        <v>235.60611445842139</v>
      </c>
      <c r="W63" s="34">
        <v>211.37241226699689</v>
      </c>
      <c r="X63" s="34">
        <v>162.35010184840058</v>
      </c>
      <c r="Y63" s="34">
        <v>120.52809107358797</v>
      </c>
      <c r="Z63" s="34">
        <v>118.17827917471146</v>
      </c>
    </row>
    <row r="64" spans="1:35" x14ac:dyDescent="0.25">
      <c r="B64" s="19">
        <v>3</v>
      </c>
      <c r="C64" s="19"/>
      <c r="D64" s="34">
        <v>334.32300556862305</v>
      </c>
      <c r="E64" s="34">
        <v>89.430058484985636</v>
      </c>
      <c r="F64" s="34">
        <v>43.671578520990238</v>
      </c>
      <c r="G64" s="34">
        <v>0</v>
      </c>
      <c r="H64" s="34">
        <v>56.965055171839253</v>
      </c>
      <c r="I64" s="34">
        <v>14.236180237516605</v>
      </c>
      <c r="J64" s="34">
        <v>43.217775980060047</v>
      </c>
      <c r="K64" s="34">
        <v>54.645387548219347</v>
      </c>
      <c r="L64" s="34">
        <v>62.844083931709484</v>
      </c>
      <c r="M64" s="34">
        <v>93.382800741010684</v>
      </c>
      <c r="N64" s="34">
        <v>284.38696862254221</v>
      </c>
      <c r="O64" s="34">
        <v>320.44575568709519</v>
      </c>
      <c r="P64" s="34">
        <v>181.52324091309447</v>
      </c>
      <c r="Q64" s="34">
        <v>241.56144324069052</v>
      </c>
      <c r="R64" s="34">
        <v>339.79772808584863</v>
      </c>
      <c r="S64" s="34">
        <v>354.29940967117466</v>
      </c>
      <c r="T64" s="34">
        <v>280.76024163495174</v>
      </c>
      <c r="U64" s="34">
        <v>862.16775533288899</v>
      </c>
      <c r="V64" s="34">
        <v>198.48469005047531</v>
      </c>
      <c r="W64" s="34">
        <v>170.89284502329406</v>
      </c>
      <c r="X64" s="34">
        <v>122.8649090597067</v>
      </c>
      <c r="Y64" s="34">
        <v>78.454704853692775</v>
      </c>
      <c r="Z64" s="34">
        <v>74.509271725051732</v>
      </c>
    </row>
    <row r="65" spans="2:26" x14ac:dyDescent="0.25">
      <c r="B65" s="19">
        <v>4</v>
      </c>
      <c r="C65" s="19"/>
      <c r="D65" s="34">
        <v>298.14349843182765</v>
      </c>
      <c r="E65" s="34">
        <v>122.29063056070788</v>
      </c>
      <c r="F65" s="34">
        <v>100.37584073594319</v>
      </c>
      <c r="G65" s="34">
        <v>56.965055171839253</v>
      </c>
      <c r="H65" s="34">
        <v>0</v>
      </c>
      <c r="I65" s="34">
        <v>43.370887219986052</v>
      </c>
      <c r="J65" s="34">
        <v>17.82636166174867</v>
      </c>
      <c r="K65" s="34">
        <v>36.768405358964969</v>
      </c>
      <c r="L65" s="34">
        <v>36.075163396322331</v>
      </c>
      <c r="M65" s="34">
        <v>43.353012260153754</v>
      </c>
      <c r="N65" s="34">
        <v>227.96015094395173</v>
      </c>
      <c r="O65" s="34">
        <v>264.28360320139774</v>
      </c>
      <c r="P65" s="34">
        <v>126.01526357777448</v>
      </c>
      <c r="Q65" s="34">
        <v>192.52272199700715</v>
      </c>
      <c r="R65" s="34">
        <v>290.097992126495</v>
      </c>
      <c r="S65" s="34">
        <v>302.87100851875493</v>
      </c>
      <c r="T65" s="34">
        <v>236.06405867311332</v>
      </c>
      <c r="U65" s="34">
        <v>823.49718189867076</v>
      </c>
      <c r="V65" s="34">
        <v>161.80626362098073</v>
      </c>
      <c r="W65" s="34">
        <v>126.94393629340151</v>
      </c>
      <c r="X65" s="34">
        <v>85.208013061987216</v>
      </c>
      <c r="Y65" s="34">
        <v>38.54419863217484</v>
      </c>
      <c r="Z65" s="34">
        <v>19.523000273988124</v>
      </c>
    </row>
    <row r="66" spans="2:26" x14ac:dyDescent="0.25">
      <c r="B66" s="19">
        <v>5</v>
      </c>
      <c r="C66" s="19"/>
      <c r="D66" s="34">
        <v>322.29550738961785</v>
      </c>
      <c r="E66" s="34">
        <v>92.101184651485198</v>
      </c>
      <c r="F66" s="34">
        <v>57.834923242793266</v>
      </c>
      <c r="G66" s="34">
        <v>14.236180237516605</v>
      </c>
      <c r="H66" s="34">
        <v>43.370887219986052</v>
      </c>
      <c r="I66" s="34">
        <v>0</v>
      </c>
      <c r="J66" s="34">
        <v>28.992748842718186</v>
      </c>
      <c r="K66" s="34">
        <v>47.551687264288049</v>
      </c>
      <c r="L66" s="34">
        <v>54.704812812317094</v>
      </c>
      <c r="M66" s="34">
        <v>81.898904868882298</v>
      </c>
      <c r="N66" s="34">
        <v>271.24519863489269</v>
      </c>
      <c r="O66" s="34">
        <v>307.46774553993862</v>
      </c>
      <c r="P66" s="34">
        <v>167.32881531841048</v>
      </c>
      <c r="Q66" s="34">
        <v>227.65260772354966</v>
      </c>
      <c r="R66" s="34">
        <v>325.87580600228392</v>
      </c>
      <c r="S66" s="34">
        <v>340.22247922228053</v>
      </c>
      <c r="T66" s="34">
        <v>267.38688045058325</v>
      </c>
      <c r="U66" s="34">
        <v>849.97530820425311</v>
      </c>
      <c r="V66" s="34">
        <v>186.07073796705075</v>
      </c>
      <c r="W66" s="34">
        <v>157.41185656462341</v>
      </c>
      <c r="X66" s="34">
        <v>109.86491695334854</v>
      </c>
      <c r="Y66" s="34">
        <v>64.641806195524069</v>
      </c>
      <c r="Z66" s="34">
        <v>60.4219729452915</v>
      </c>
    </row>
    <row r="67" spans="2:26" x14ac:dyDescent="0.25">
      <c r="B67" s="19">
        <v>6</v>
      </c>
      <c r="C67" s="19"/>
      <c r="D67" s="34">
        <v>299.26307479866068</v>
      </c>
      <c r="E67" s="34">
        <v>104.75020705443838</v>
      </c>
      <c r="F67" s="34">
        <v>86.812866756518218</v>
      </c>
      <c r="G67" s="34">
        <v>43.217775980060047</v>
      </c>
      <c r="H67" s="34">
        <v>17.82636166174867</v>
      </c>
      <c r="I67" s="34">
        <v>28.992748842718186</v>
      </c>
      <c r="J67" s="34">
        <v>0</v>
      </c>
      <c r="K67" s="34">
        <v>43.767128685014981</v>
      </c>
      <c r="L67" s="34">
        <v>46.521202095423988</v>
      </c>
      <c r="M67" s="34">
        <v>60.992511914826906</v>
      </c>
      <c r="N67" s="34">
        <v>244.27914770914572</v>
      </c>
      <c r="O67" s="34">
        <v>280.80055771418347</v>
      </c>
      <c r="P67" s="34">
        <v>138.35323919243004</v>
      </c>
      <c r="Q67" s="34">
        <v>199.86144109546979</v>
      </c>
      <c r="R67" s="34">
        <v>297.98150019929295</v>
      </c>
      <c r="S67" s="34">
        <v>311.87061788853754</v>
      </c>
      <c r="T67" s="34">
        <v>241.04438582294517</v>
      </c>
      <c r="U67" s="34">
        <v>826.13271281584559</v>
      </c>
      <c r="V67" s="34">
        <v>162.57300426000154</v>
      </c>
      <c r="W67" s="34">
        <v>131.06219315947797</v>
      </c>
      <c r="X67" s="34">
        <v>85.454899877186463</v>
      </c>
      <c r="Y67" s="34">
        <v>38.202346094214249</v>
      </c>
      <c r="Z67" s="34">
        <v>31.778093192210033</v>
      </c>
    </row>
    <row r="68" spans="2:26" x14ac:dyDescent="0.25">
      <c r="B68" s="19">
        <v>7</v>
      </c>
      <c r="C68" s="19"/>
      <c r="D68" s="34">
        <v>334.10965854024232</v>
      </c>
      <c r="E68" s="34">
        <v>139.38496662859134</v>
      </c>
      <c r="F68" s="34">
        <v>90.362147524449156</v>
      </c>
      <c r="G68" s="34">
        <v>54.645387548219347</v>
      </c>
      <c r="H68" s="34">
        <v>36.768405358964969</v>
      </c>
      <c r="I68" s="34">
        <v>47.551687264288049</v>
      </c>
      <c r="J68" s="34">
        <v>43.767128685014981</v>
      </c>
      <c r="K68" s="34">
        <v>0</v>
      </c>
      <c r="L68" s="34">
        <v>9.0691785042520401</v>
      </c>
      <c r="M68" s="34">
        <v>45.894908384813689</v>
      </c>
      <c r="N68" s="34">
        <v>239.41116154077946</v>
      </c>
      <c r="O68" s="34">
        <v>274.29630195199485</v>
      </c>
      <c r="P68" s="34">
        <v>151.55372963491453</v>
      </c>
      <c r="Q68" s="34">
        <v>224.33713101686558</v>
      </c>
      <c r="R68" s="34">
        <v>320.74661401112968</v>
      </c>
      <c r="S68" s="34">
        <v>331.99698980374359</v>
      </c>
      <c r="T68" s="34">
        <v>269.84299277476964</v>
      </c>
      <c r="U68" s="34">
        <v>858.40544782803318</v>
      </c>
      <c r="V68" s="34">
        <v>198.10749408011219</v>
      </c>
      <c r="W68" s="34">
        <v>161.93485312942136</v>
      </c>
      <c r="X68" s="34">
        <v>121.8534767727908</v>
      </c>
      <c r="Y68" s="34">
        <v>75.273574550997367</v>
      </c>
      <c r="Z68" s="34">
        <v>53.613821732554577</v>
      </c>
    </row>
    <row r="69" spans="2:26" x14ac:dyDescent="0.25">
      <c r="B69" s="19">
        <v>8</v>
      </c>
      <c r="C69" s="19"/>
      <c r="D69" s="34">
        <v>330.70137031985024</v>
      </c>
      <c r="E69" s="34">
        <v>145.81836171122831</v>
      </c>
      <c r="F69" s="34">
        <v>99.375266180982578</v>
      </c>
      <c r="G69" s="34">
        <v>62.844083931709484</v>
      </c>
      <c r="H69" s="34">
        <v>36.075163396322331</v>
      </c>
      <c r="I69" s="34">
        <v>54.704812812317094</v>
      </c>
      <c r="J69" s="34">
        <v>46.521202095423988</v>
      </c>
      <c r="K69" s="34">
        <v>9.0691785042520401</v>
      </c>
      <c r="L69" s="34">
        <v>0</v>
      </c>
      <c r="M69" s="34">
        <v>37.283715616533541</v>
      </c>
      <c r="N69" s="34">
        <v>230.51242417735727</v>
      </c>
      <c r="O69" s="34">
        <v>265.32000682547664</v>
      </c>
      <c r="P69" s="34">
        <v>144.48993292702195</v>
      </c>
      <c r="Q69" s="34">
        <v>218.72798037861486</v>
      </c>
      <c r="R69" s="34">
        <v>314.61340033159922</v>
      </c>
      <c r="S69" s="34">
        <v>325.41085241100131</v>
      </c>
      <c r="T69" s="34">
        <v>264.99252838001229</v>
      </c>
      <c r="U69" s="34">
        <v>853.99090487198009</v>
      </c>
      <c r="V69" s="34">
        <v>195.2317339188001</v>
      </c>
      <c r="W69" s="34">
        <v>157.98850936474261</v>
      </c>
      <c r="X69" s="34">
        <v>119.76527136693926</v>
      </c>
      <c r="Y69" s="34">
        <v>74.302261928179234</v>
      </c>
      <c r="Z69" s="34">
        <v>50.570938081263563</v>
      </c>
    </row>
    <row r="70" spans="2:26" x14ac:dyDescent="0.25">
      <c r="B70" s="19">
        <v>9</v>
      </c>
      <c r="C70" s="19"/>
      <c r="D70" s="34">
        <v>307.16346101925194</v>
      </c>
      <c r="E70" s="34">
        <v>165.64305239705956</v>
      </c>
      <c r="F70" s="34">
        <v>133.80014653380968</v>
      </c>
      <c r="G70" s="34">
        <v>93.382800741010684</v>
      </c>
      <c r="H70" s="34">
        <v>43.353012260153754</v>
      </c>
      <c r="I70" s="34">
        <v>81.898904868882298</v>
      </c>
      <c r="J70" s="34">
        <v>60.992511914826906</v>
      </c>
      <c r="K70" s="34">
        <v>45.894908384813689</v>
      </c>
      <c r="L70" s="34">
        <v>37.283715616533541</v>
      </c>
      <c r="M70" s="34">
        <v>0</v>
      </c>
      <c r="N70" s="34">
        <v>193.77836197004351</v>
      </c>
      <c r="O70" s="34">
        <v>228.98586731650084</v>
      </c>
      <c r="P70" s="34">
        <v>110.08029244571316</v>
      </c>
      <c r="Q70" s="34">
        <v>188.29874899693166</v>
      </c>
      <c r="R70" s="34">
        <v>282.13550299810561</v>
      </c>
      <c r="S70" s="34">
        <v>291.6345756146772</v>
      </c>
      <c r="T70" s="34">
        <v>236.79110973725525</v>
      </c>
      <c r="U70" s="34">
        <v>826.12031405322273</v>
      </c>
      <c r="V70" s="34">
        <v>175.00572234786117</v>
      </c>
      <c r="W70" s="34">
        <v>134.41614570715709</v>
      </c>
      <c r="X70" s="34">
        <v>105.1641022880525</v>
      </c>
      <c r="Y70" s="34">
        <v>68.870700511992183</v>
      </c>
      <c r="Z70" s="34">
        <v>42.12860146725972</v>
      </c>
    </row>
    <row r="71" spans="2:26" x14ac:dyDescent="0.25">
      <c r="B71" s="19">
        <v>10</v>
      </c>
      <c r="C71" s="19"/>
      <c r="D71" s="34">
        <v>283.17183171949864</v>
      </c>
      <c r="E71" s="34">
        <v>336.27622325478757</v>
      </c>
      <c r="F71" s="34">
        <v>326.70062450584527</v>
      </c>
      <c r="G71" s="34">
        <v>284.38696862254221</v>
      </c>
      <c r="H71" s="34">
        <v>227.96015094395173</v>
      </c>
      <c r="I71" s="34">
        <v>271.24519863489269</v>
      </c>
      <c r="J71" s="34">
        <v>244.27914770914572</v>
      </c>
      <c r="K71" s="34">
        <v>239.41116154077946</v>
      </c>
      <c r="L71" s="34">
        <v>230.51242417735727</v>
      </c>
      <c r="M71" s="34">
        <v>193.77836197004351</v>
      </c>
      <c r="N71" s="34">
        <v>0</v>
      </c>
      <c r="O71" s="34">
        <v>37.136815049624737</v>
      </c>
      <c r="P71" s="34">
        <v>124.66877158959821</v>
      </c>
      <c r="Q71" s="34">
        <v>159.15038410074001</v>
      </c>
      <c r="R71" s="34">
        <v>189.36517600060478</v>
      </c>
      <c r="S71" s="34">
        <v>180.85089543749456</v>
      </c>
      <c r="T71" s="34">
        <v>200.7325104740556</v>
      </c>
      <c r="U71" s="34">
        <v>726.88216968895586</v>
      </c>
      <c r="V71" s="34">
        <v>219.60094045869582</v>
      </c>
      <c r="W71" s="34">
        <v>188.79530437342805</v>
      </c>
      <c r="X71" s="34">
        <v>215.21201790917965</v>
      </c>
      <c r="Y71" s="34">
        <v>224.41997635107901</v>
      </c>
      <c r="Z71" s="34">
        <v>213.10836657161823</v>
      </c>
    </row>
    <row r="72" spans="2:26" x14ac:dyDescent="0.25">
      <c r="B72" s="41">
        <v>11</v>
      </c>
      <c r="C72" s="41"/>
      <c r="D72" s="34">
        <v>304.75344123015805</v>
      </c>
      <c r="E72" s="34">
        <v>373.40595561661274</v>
      </c>
      <c r="F72" s="34">
        <v>362.42177615352398</v>
      </c>
      <c r="G72" s="34">
        <v>320.44575568709519</v>
      </c>
      <c r="H72" s="34">
        <v>264.28360320139774</v>
      </c>
      <c r="I72" s="34">
        <v>307.46774553993862</v>
      </c>
      <c r="J72" s="34">
        <v>280.80055771418347</v>
      </c>
      <c r="K72" s="34">
        <v>274.29630195199485</v>
      </c>
      <c r="L72" s="34">
        <v>265.32000682547664</v>
      </c>
      <c r="M72" s="34">
        <v>228.98586731650084</v>
      </c>
      <c r="N72" s="34">
        <v>37.136815049624737</v>
      </c>
      <c r="O72" s="34">
        <v>0</v>
      </c>
      <c r="P72" s="34">
        <v>161.20226051848974</v>
      </c>
      <c r="Q72" s="34">
        <v>187.88184769536053</v>
      </c>
      <c r="R72" s="34">
        <v>202.40955822713724</v>
      </c>
      <c r="S72" s="34">
        <v>189.64349355756303</v>
      </c>
      <c r="T72" s="34">
        <v>224.80249582598711</v>
      </c>
      <c r="U72" s="34">
        <v>725.096372722664</v>
      </c>
      <c r="V72" s="34">
        <v>252.61726230024829</v>
      </c>
      <c r="W72" s="34">
        <v>223.88299685316372</v>
      </c>
      <c r="X72" s="34">
        <v>251.96057012934148</v>
      </c>
      <c r="Y72" s="34">
        <v>261.50664947629298</v>
      </c>
      <c r="Z72" s="34">
        <v>249.79686903920029</v>
      </c>
    </row>
    <row r="73" spans="2:26" x14ac:dyDescent="0.25">
      <c r="B73" s="41">
        <v>12</v>
      </c>
      <c r="C73" s="41"/>
      <c r="D73" s="34">
        <v>215.43781188303203</v>
      </c>
      <c r="E73" s="34">
        <v>216.5929838132412</v>
      </c>
      <c r="F73" s="34">
        <v>225.16239143608786</v>
      </c>
      <c r="G73" s="34">
        <v>181.52324091309447</v>
      </c>
      <c r="H73" s="34">
        <v>126.01526357777448</v>
      </c>
      <c r="I73" s="34">
        <v>167.32881531841048</v>
      </c>
      <c r="J73" s="34">
        <v>138.35323919243004</v>
      </c>
      <c r="K73" s="34">
        <v>151.55372963491453</v>
      </c>
      <c r="L73" s="34">
        <v>144.48993292702195</v>
      </c>
      <c r="M73" s="34">
        <v>110.08029244571316</v>
      </c>
      <c r="N73" s="34">
        <v>124.66877158959821</v>
      </c>
      <c r="O73" s="34">
        <v>161.20226051848974</v>
      </c>
      <c r="P73" s="34">
        <v>0</v>
      </c>
      <c r="Q73" s="34">
        <v>84.106566200761179</v>
      </c>
      <c r="R73" s="34">
        <v>172.76680158646073</v>
      </c>
      <c r="S73" s="34">
        <v>181.55935802256496</v>
      </c>
      <c r="T73" s="34">
        <v>135.99255277257737</v>
      </c>
      <c r="U73" s="34">
        <v>721.15610643499167</v>
      </c>
      <c r="V73" s="34">
        <v>107.60332870652589</v>
      </c>
      <c r="W73" s="34">
        <v>68.60413768017915</v>
      </c>
      <c r="X73" s="34">
        <v>90.895924856154281</v>
      </c>
      <c r="Y73" s="34">
        <v>108.87911580447552</v>
      </c>
      <c r="Z73" s="34">
        <v>107.21629582986525</v>
      </c>
    </row>
    <row r="74" spans="2:26" x14ac:dyDescent="0.25">
      <c r="B74" s="41">
        <v>13</v>
      </c>
      <c r="C74" s="41"/>
      <c r="D74" s="34">
        <v>134.51480828233596</v>
      </c>
      <c r="E74" s="34">
        <v>249.2888670078861</v>
      </c>
      <c r="F74" s="34">
        <v>283.28882212660545</v>
      </c>
      <c r="G74" s="34">
        <v>241.56144324069052</v>
      </c>
      <c r="H74" s="34">
        <v>192.52272199700715</v>
      </c>
      <c r="I74" s="34">
        <v>227.65260772354966</v>
      </c>
      <c r="J74" s="34">
        <v>199.86144109546979</v>
      </c>
      <c r="K74" s="34">
        <v>224.33713101686558</v>
      </c>
      <c r="L74" s="34">
        <v>218.72798037861486</v>
      </c>
      <c r="M74" s="34">
        <v>188.29874899693166</v>
      </c>
      <c r="N74" s="34">
        <v>159.15038410074001</v>
      </c>
      <c r="O74" s="34">
        <v>187.88184769536053</v>
      </c>
      <c r="P74" s="34">
        <v>84.106566200761179</v>
      </c>
      <c r="Q74" s="34">
        <v>0</v>
      </c>
      <c r="R74" s="34">
        <v>98.238769272239509</v>
      </c>
      <c r="S74" s="34">
        <v>114.1776452578045</v>
      </c>
      <c r="T74" s="34">
        <v>52.22899735840825</v>
      </c>
      <c r="U74" s="34">
        <v>638.42138584789416</v>
      </c>
      <c r="V74" s="34">
        <v>75.684096249577948</v>
      </c>
      <c r="W74" s="34">
        <v>73.816025060125185</v>
      </c>
      <c r="X74" s="34">
        <v>122.97932569633807</v>
      </c>
      <c r="Y74" s="34">
        <v>163.11641338704018</v>
      </c>
      <c r="Z74" s="34">
        <v>173.07004256510129</v>
      </c>
    </row>
    <row r="75" spans="2:26" x14ac:dyDescent="0.25">
      <c r="B75" s="42">
        <v>14</v>
      </c>
      <c r="C75" s="42"/>
      <c r="D75" s="34">
        <v>116.46746548664399</v>
      </c>
      <c r="E75" s="34">
        <v>343.06230478752809</v>
      </c>
      <c r="F75" s="34">
        <v>381.46655436328291</v>
      </c>
      <c r="G75" s="34">
        <v>339.79772808584863</v>
      </c>
      <c r="H75" s="34">
        <v>290.097992126495</v>
      </c>
      <c r="I75" s="34">
        <v>325.87580600228392</v>
      </c>
      <c r="J75" s="34">
        <v>297.98150019929295</v>
      </c>
      <c r="K75" s="34">
        <v>320.74661401112968</v>
      </c>
      <c r="L75" s="34">
        <v>314.61340033159922</v>
      </c>
      <c r="M75" s="34">
        <v>282.13550299810561</v>
      </c>
      <c r="N75" s="34">
        <v>189.36517600060478</v>
      </c>
      <c r="O75" s="34">
        <v>202.40955822713724</v>
      </c>
      <c r="P75" s="34">
        <v>172.76680158646073</v>
      </c>
      <c r="Q75" s="34">
        <v>98.238769272239509</v>
      </c>
      <c r="R75" s="34">
        <v>0</v>
      </c>
      <c r="S75" s="34">
        <v>25.191685498778593</v>
      </c>
      <c r="T75" s="34">
        <v>72.268587527970269</v>
      </c>
      <c r="U75" s="34">
        <v>95.359234342627715</v>
      </c>
      <c r="V75" s="34">
        <v>159.71466594452167</v>
      </c>
      <c r="W75" s="34">
        <v>170.87509744244755</v>
      </c>
      <c r="X75" s="34">
        <v>220.34873276802358</v>
      </c>
      <c r="Y75" s="34">
        <v>261.35501315920396</v>
      </c>
      <c r="Z75" s="34">
        <v>270.58573475055869</v>
      </c>
    </row>
    <row r="76" spans="2:26" x14ac:dyDescent="0.25">
      <c r="B76" s="42">
        <v>15</v>
      </c>
      <c r="C76" s="42"/>
      <c r="D76" s="34">
        <v>140.29808656994126</v>
      </c>
      <c r="E76" s="34">
        <v>362.30541245730842</v>
      </c>
      <c r="F76" s="34">
        <v>396.62854070287511</v>
      </c>
      <c r="G76" s="34">
        <v>354.29940967117466</v>
      </c>
      <c r="H76" s="34">
        <v>302.87100851875493</v>
      </c>
      <c r="I76" s="34">
        <v>340.22247922228053</v>
      </c>
      <c r="J76" s="34">
        <v>311.87061788853754</v>
      </c>
      <c r="K76" s="34">
        <v>331.99698980374359</v>
      </c>
      <c r="L76" s="34">
        <v>325.41085241100131</v>
      </c>
      <c r="M76" s="34">
        <v>291.6345756146772</v>
      </c>
      <c r="N76" s="34">
        <v>180.85089543749456</v>
      </c>
      <c r="O76" s="34">
        <v>189.64349355756303</v>
      </c>
      <c r="P76" s="34">
        <v>181.55935802256496</v>
      </c>
      <c r="Q76" s="34">
        <v>114.1776452578045</v>
      </c>
      <c r="R76" s="34">
        <v>25.191685498778593</v>
      </c>
      <c r="S76" s="34">
        <v>0</v>
      </c>
      <c r="T76" s="34">
        <v>95.688987991833002</v>
      </c>
      <c r="U76" s="34">
        <v>118.74705773307936</v>
      </c>
      <c r="V76" s="34">
        <v>180.71776197235857</v>
      </c>
      <c r="W76" s="34">
        <v>187.93237739975234</v>
      </c>
      <c r="X76" s="34">
        <v>237.15589910785573</v>
      </c>
      <c r="Y76" s="34">
        <v>276.12565860720292</v>
      </c>
      <c r="Z76" s="34">
        <v>283.36529402002708</v>
      </c>
    </row>
    <row r="77" spans="2:26" x14ac:dyDescent="0.25">
      <c r="B77" s="42">
        <v>16</v>
      </c>
      <c r="C77" s="42"/>
      <c r="D77" s="34">
        <v>84.060368315553191</v>
      </c>
      <c r="E77" s="34">
        <v>274.5369930752799</v>
      </c>
      <c r="F77" s="34">
        <v>320.51732720088768</v>
      </c>
      <c r="G77" s="34">
        <v>280.76024163495174</v>
      </c>
      <c r="H77" s="34">
        <v>236.06405867311332</v>
      </c>
      <c r="I77" s="34">
        <v>267.38688045058325</v>
      </c>
      <c r="J77" s="34">
        <v>241.04438582294517</v>
      </c>
      <c r="K77" s="34">
        <v>269.84299277476964</v>
      </c>
      <c r="L77" s="34">
        <v>264.99252838001229</v>
      </c>
      <c r="M77" s="34">
        <v>236.79110973725525</v>
      </c>
      <c r="N77" s="34">
        <v>200.7325104740556</v>
      </c>
      <c r="O77" s="34">
        <v>224.80249582598711</v>
      </c>
      <c r="P77" s="34">
        <v>135.99255277257737</v>
      </c>
      <c r="Q77" s="34">
        <v>52.22899735840825</v>
      </c>
      <c r="R77" s="34">
        <v>72.268587527970269</v>
      </c>
      <c r="S77" s="34">
        <v>95.688987991833002</v>
      </c>
      <c r="T77" s="34">
        <v>0</v>
      </c>
      <c r="U77" s="34">
        <v>23.105192031243284</v>
      </c>
      <c r="V77" s="34">
        <v>89.795493928739532</v>
      </c>
      <c r="W77" s="34">
        <v>110.03394202062245</v>
      </c>
      <c r="X77" s="34">
        <v>158.21798388862996</v>
      </c>
      <c r="Y77" s="34">
        <v>203.08324531073296</v>
      </c>
      <c r="Z77" s="34">
        <v>217.03481942644086</v>
      </c>
    </row>
    <row r="78" spans="2:26" x14ac:dyDescent="0.25">
      <c r="B78" s="19">
        <v>17</v>
      </c>
      <c r="C78" s="19"/>
      <c r="D78" s="34">
        <v>527.904769629616</v>
      </c>
      <c r="E78" s="34">
        <v>829.12492444792463</v>
      </c>
      <c r="F78" s="34">
        <v>897.20146773952149</v>
      </c>
      <c r="G78" s="34">
        <v>862.16775533288899</v>
      </c>
      <c r="H78" s="34">
        <v>823.49718189867076</v>
      </c>
      <c r="I78" s="34">
        <v>849.97530820425311</v>
      </c>
      <c r="J78" s="34">
        <v>826.13271281584559</v>
      </c>
      <c r="K78" s="34">
        <v>858.40544782803318</v>
      </c>
      <c r="L78" s="34">
        <v>853.99090487198009</v>
      </c>
      <c r="M78" s="34">
        <v>826.12031405322273</v>
      </c>
      <c r="N78" s="34">
        <v>726.88216968895586</v>
      </c>
      <c r="O78" s="34">
        <v>725.096372722664</v>
      </c>
      <c r="P78" s="34">
        <v>721.15610643499167</v>
      </c>
      <c r="Q78" s="34">
        <v>638.42138584789416</v>
      </c>
      <c r="R78" s="34">
        <v>552.16080767520316</v>
      </c>
      <c r="S78" s="34">
        <v>551.49277577975386</v>
      </c>
      <c r="T78" s="34">
        <v>589.40766888706867</v>
      </c>
      <c r="U78" s="34">
        <v>0</v>
      </c>
      <c r="V78" s="34">
        <v>68.913610609530053</v>
      </c>
      <c r="W78" s="34">
        <v>94.801344692187598</v>
      </c>
      <c r="X78" s="34">
        <v>141.06503617059298</v>
      </c>
      <c r="Y78" s="34">
        <v>187.22656069957554</v>
      </c>
      <c r="Z78" s="34">
        <v>203.14547787226789</v>
      </c>
    </row>
    <row r="79" spans="2:26" x14ac:dyDescent="0.25">
      <c r="B79" s="19">
        <v>18</v>
      </c>
      <c r="C79" s="19"/>
      <c r="D79" s="34">
        <v>136.69502757911167</v>
      </c>
      <c r="E79" s="34">
        <v>184.7676026448446</v>
      </c>
      <c r="F79" s="34">
        <v>235.60611445842139</v>
      </c>
      <c r="G79" s="34">
        <v>198.48469005047531</v>
      </c>
      <c r="H79" s="34">
        <v>161.80626362098073</v>
      </c>
      <c r="I79" s="34">
        <v>186.07073796705075</v>
      </c>
      <c r="J79" s="34">
        <v>162.57300426000154</v>
      </c>
      <c r="K79" s="34">
        <v>198.10749408011219</v>
      </c>
      <c r="L79" s="34">
        <v>195.2317339188001</v>
      </c>
      <c r="M79" s="34">
        <v>175.00572234786117</v>
      </c>
      <c r="N79" s="34">
        <v>219.60094045869582</v>
      </c>
      <c r="O79" s="34">
        <v>252.61726230024829</v>
      </c>
      <c r="P79" s="34">
        <v>107.60332870652589</v>
      </c>
      <c r="Q79" s="34">
        <v>75.684096249577948</v>
      </c>
      <c r="R79" s="34">
        <v>159.71466594452167</v>
      </c>
      <c r="S79" s="34">
        <v>180.71776197235857</v>
      </c>
      <c r="T79" s="34">
        <v>89.795493928739532</v>
      </c>
      <c r="U79" s="34">
        <v>663.93827871208975</v>
      </c>
      <c r="V79" s="34">
        <v>0</v>
      </c>
      <c r="W79" s="34">
        <v>43.118918395905538</v>
      </c>
      <c r="X79" s="34">
        <v>77.155943949910764</v>
      </c>
      <c r="Y79" s="34">
        <v>124.71647600791202</v>
      </c>
      <c r="Z79" s="34">
        <v>144.72057141188199</v>
      </c>
    </row>
    <row r="80" spans="2:26" x14ac:dyDescent="0.25">
      <c r="B80" s="19">
        <v>19</v>
      </c>
      <c r="C80" s="19"/>
      <c r="D80" s="34">
        <v>173.12002783583824</v>
      </c>
      <c r="E80" s="34">
        <v>176.22535855853738</v>
      </c>
      <c r="F80" s="34">
        <v>211.37241226699689</v>
      </c>
      <c r="G80" s="34">
        <v>170.89284502329406</v>
      </c>
      <c r="H80" s="34">
        <v>126.94393629340151</v>
      </c>
      <c r="I80" s="34">
        <v>157.41185656462341</v>
      </c>
      <c r="J80" s="34">
        <v>131.06219315947797</v>
      </c>
      <c r="K80" s="34">
        <v>161.93485312942136</v>
      </c>
      <c r="L80" s="34">
        <v>157.98850936474261</v>
      </c>
      <c r="M80" s="34">
        <v>134.41614570715709</v>
      </c>
      <c r="N80" s="34">
        <v>188.79530437342805</v>
      </c>
      <c r="O80" s="34">
        <v>223.88299685316372</v>
      </c>
      <c r="P80" s="34">
        <v>68.60413768017915</v>
      </c>
      <c r="Q80" s="34">
        <v>73.816025060125185</v>
      </c>
      <c r="R80" s="34">
        <v>170.87509744244755</v>
      </c>
      <c r="S80" s="34">
        <v>187.93237739975234</v>
      </c>
      <c r="T80" s="34">
        <v>110.03394202062245</v>
      </c>
      <c r="U80" s="34">
        <v>696.61045402543937</v>
      </c>
      <c r="V80" s="34">
        <v>43.118918395905538</v>
      </c>
      <c r="W80" s="34">
        <v>0</v>
      </c>
      <c r="X80" s="34">
        <v>49.475501160420656</v>
      </c>
      <c r="Y80" s="34">
        <v>93.050637496677524</v>
      </c>
      <c r="Z80" s="34">
        <v>108.43123901550511</v>
      </c>
    </row>
    <row r="81" spans="2:26" x14ac:dyDescent="0.25">
      <c r="B81" s="19">
        <v>20</v>
      </c>
      <c r="C81" s="19"/>
      <c r="D81" s="34">
        <v>213.84799102089258</v>
      </c>
      <c r="E81" s="34">
        <v>130.09849548225461</v>
      </c>
      <c r="F81" s="34">
        <v>162.35010184840058</v>
      </c>
      <c r="G81" s="34">
        <v>122.8649090597067</v>
      </c>
      <c r="H81" s="34">
        <v>85.208013061987216</v>
      </c>
      <c r="I81" s="34">
        <v>109.86491695334854</v>
      </c>
      <c r="J81" s="34">
        <v>85.454899877186463</v>
      </c>
      <c r="K81" s="34">
        <v>121.8534767727908</v>
      </c>
      <c r="L81" s="34">
        <v>119.76527136693926</v>
      </c>
      <c r="M81" s="34">
        <v>105.1641022880525</v>
      </c>
      <c r="N81" s="34">
        <v>215.21201790917965</v>
      </c>
      <c r="O81" s="34">
        <v>251.96057012934148</v>
      </c>
      <c r="P81" s="34">
        <v>90.895924856154281</v>
      </c>
      <c r="Q81" s="34">
        <v>122.97932569633807</v>
      </c>
      <c r="R81" s="34">
        <v>220.34873276802358</v>
      </c>
      <c r="S81" s="34">
        <v>237.15589910785573</v>
      </c>
      <c r="T81" s="34">
        <v>158.21798388862996</v>
      </c>
      <c r="U81" s="34">
        <v>740.75663653705772</v>
      </c>
      <c r="V81" s="34">
        <v>77.155943949910764</v>
      </c>
      <c r="W81" s="34">
        <v>49.475501160420656</v>
      </c>
      <c r="X81" s="34">
        <v>0</v>
      </c>
      <c r="Y81" s="34">
        <v>47.578309485052813</v>
      </c>
      <c r="Z81" s="34">
        <v>69.368670694521569</v>
      </c>
    </row>
    <row r="82" spans="2:26" x14ac:dyDescent="0.25">
      <c r="B82" s="19">
        <v>21</v>
      </c>
      <c r="C82" s="19"/>
      <c r="D82" s="34">
        <v>261.39204694525131</v>
      </c>
      <c r="E82" s="34">
        <v>112.28056728886715</v>
      </c>
      <c r="F82" s="34">
        <v>120.52809107358797</v>
      </c>
      <c r="G82" s="34">
        <v>78.454704853692775</v>
      </c>
      <c r="H82" s="34">
        <v>38.54419863217484</v>
      </c>
      <c r="I82" s="34">
        <v>64.641806195524069</v>
      </c>
      <c r="J82" s="34">
        <v>38.202346094214249</v>
      </c>
      <c r="K82" s="34">
        <v>75.273574550997367</v>
      </c>
      <c r="L82" s="34">
        <v>74.302261928179234</v>
      </c>
      <c r="M82" s="34">
        <v>68.870700511992183</v>
      </c>
      <c r="N82" s="34">
        <v>224.41997635107901</v>
      </c>
      <c r="O82" s="34">
        <v>261.50664947629298</v>
      </c>
      <c r="P82" s="34">
        <v>108.87911580447552</v>
      </c>
      <c r="Q82" s="34">
        <v>163.11641338704018</v>
      </c>
      <c r="R82" s="34">
        <v>261.35501315920396</v>
      </c>
      <c r="S82" s="34">
        <v>276.12565860720292</v>
      </c>
      <c r="T82" s="34">
        <v>203.08324531073296</v>
      </c>
      <c r="U82" s="34">
        <v>787.99470767748846</v>
      </c>
      <c r="V82" s="34">
        <v>124.71647600791202</v>
      </c>
      <c r="W82" s="34">
        <v>93.050637496677524</v>
      </c>
      <c r="X82" s="34">
        <v>47.578309485052813</v>
      </c>
      <c r="Y82" s="34">
        <v>0</v>
      </c>
      <c r="Z82" s="34">
        <v>27.045731798314819</v>
      </c>
    </row>
    <row r="83" spans="2:26" x14ac:dyDescent="0.25">
      <c r="B83" s="19">
        <v>22</v>
      </c>
      <c r="C83" s="19"/>
      <c r="D83" s="34">
        <v>280.51602265146693</v>
      </c>
      <c r="E83" s="34">
        <v>129.36358299164107</v>
      </c>
      <c r="F83" s="34">
        <v>118.17827917471146</v>
      </c>
      <c r="G83" s="34">
        <v>74.509271725051732</v>
      </c>
      <c r="H83" s="34">
        <v>19.523000273988124</v>
      </c>
      <c r="I83" s="34">
        <v>60.4219729452915</v>
      </c>
      <c r="J83" s="34">
        <v>31.778093192210033</v>
      </c>
      <c r="K83" s="34">
        <v>53.613821732554577</v>
      </c>
      <c r="L83" s="34">
        <v>50.570938081263563</v>
      </c>
      <c r="M83" s="34">
        <v>42.12860146725972</v>
      </c>
      <c r="N83" s="34">
        <v>213.10836657161823</v>
      </c>
      <c r="O83" s="34">
        <v>249.79686903920029</v>
      </c>
      <c r="P83" s="34">
        <v>107.21629582986525</v>
      </c>
      <c r="Q83" s="34">
        <v>173.07004256510129</v>
      </c>
      <c r="R83" s="34">
        <v>270.58573475055869</v>
      </c>
      <c r="S83" s="34">
        <v>283.36529402002708</v>
      </c>
      <c r="T83" s="34">
        <v>217.03481942644086</v>
      </c>
      <c r="U83" s="34">
        <v>805.0225719009037</v>
      </c>
      <c r="V83" s="34">
        <v>144.72057141188199</v>
      </c>
      <c r="W83" s="34">
        <v>108.43123901550511</v>
      </c>
      <c r="X83" s="34">
        <v>69.368670694521569</v>
      </c>
      <c r="Y83" s="34">
        <v>27.045731798314819</v>
      </c>
      <c r="Z83" s="34">
        <v>0</v>
      </c>
    </row>
  </sheetData>
  <mergeCells count="67">
    <mergeCell ref="B55:D55"/>
    <mergeCell ref="B56:D56"/>
    <mergeCell ref="A1:N1"/>
    <mergeCell ref="A52:N52"/>
    <mergeCell ref="A59:N59"/>
    <mergeCell ref="B47:B50"/>
    <mergeCell ref="C47:C50"/>
    <mergeCell ref="D47:D50"/>
    <mergeCell ref="AB47:AB50"/>
    <mergeCell ref="AC47:AC50"/>
    <mergeCell ref="B54:D54"/>
    <mergeCell ref="B39:B42"/>
    <mergeCell ref="C39:C42"/>
    <mergeCell ref="D39:D42"/>
    <mergeCell ref="AB39:AB42"/>
    <mergeCell ref="AC39:AC42"/>
    <mergeCell ref="B43:B46"/>
    <mergeCell ref="C43:C46"/>
    <mergeCell ref="D43:D46"/>
    <mergeCell ref="AB43:AB46"/>
    <mergeCell ref="AC43:AC46"/>
    <mergeCell ref="B31:B34"/>
    <mergeCell ref="C31:C34"/>
    <mergeCell ref="D31:D34"/>
    <mergeCell ref="AB31:AB34"/>
    <mergeCell ref="AC31:AC34"/>
    <mergeCell ref="B35:B38"/>
    <mergeCell ref="C35:C38"/>
    <mergeCell ref="D35:D38"/>
    <mergeCell ref="AB35:AB38"/>
    <mergeCell ref="AC35:AC38"/>
    <mergeCell ref="B23:B26"/>
    <mergeCell ref="C23:C26"/>
    <mergeCell ref="D23:D26"/>
    <mergeCell ref="AB23:AB26"/>
    <mergeCell ref="AC23:AC26"/>
    <mergeCell ref="B27:B30"/>
    <mergeCell ref="C27:C30"/>
    <mergeCell ref="D27:D30"/>
    <mergeCell ref="AB27:AB30"/>
    <mergeCell ref="AC27:AC30"/>
    <mergeCell ref="B15:B18"/>
    <mergeCell ref="C15:C18"/>
    <mergeCell ref="D15:D18"/>
    <mergeCell ref="AB15:AB18"/>
    <mergeCell ref="AC15:AC18"/>
    <mergeCell ref="B19:B22"/>
    <mergeCell ref="C19:C22"/>
    <mergeCell ref="D19:D22"/>
    <mergeCell ref="AB19:AB22"/>
    <mergeCell ref="AC19:AC22"/>
    <mergeCell ref="B7:B10"/>
    <mergeCell ref="C7:C10"/>
    <mergeCell ref="D7:D10"/>
    <mergeCell ref="AB7:AB10"/>
    <mergeCell ref="AC7:AC10"/>
    <mergeCell ref="B11:B14"/>
    <mergeCell ref="C11:C14"/>
    <mergeCell ref="D11:D14"/>
    <mergeCell ref="AB11:AB14"/>
    <mergeCell ref="AC11:AC14"/>
    <mergeCell ref="E2:AA2"/>
    <mergeCell ref="B3:B6"/>
    <mergeCell ref="C3:C6"/>
    <mergeCell ref="D3:D6"/>
    <mergeCell ref="AB3:AB6"/>
    <mergeCell ref="AC3:AC6"/>
  </mergeCell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6BDB9789A59E468FD9D0ABE343550B" ma:contentTypeVersion="7" ma:contentTypeDescription="Create a new document." ma:contentTypeScope="" ma:versionID="c22faab969d1fbffd971c6559326b23b">
  <xsd:schema xmlns:xsd="http://www.w3.org/2001/XMLSchema" xmlns:xs="http://www.w3.org/2001/XMLSchema" xmlns:p="http://schemas.microsoft.com/office/2006/metadata/properties" xmlns:ns2="2b657d3e-834a-49a0-b3c7-e1d0ce3d8d99" targetNamespace="http://schemas.microsoft.com/office/2006/metadata/properties" ma:root="true" ma:fieldsID="9a5db066893295f623c21c2b974e13af" ns2:_="">
    <xsd:import namespace="2b657d3e-834a-49a0-b3c7-e1d0ce3d8d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657d3e-834a-49a0-b3c7-e1d0ce3d8d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7CA80C-D176-42F7-BEFD-E145B4A088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2060E88-25DD-4338-B02A-223FA2913B82}">
  <ds:schemaRefs>
    <ds:schemaRef ds:uri="http://purl.org/dc/dcmitype/"/>
    <ds:schemaRef ds:uri="http://www.w3.org/XML/1998/namespace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2b657d3e-834a-49a0-b3c7-e1d0ce3d8d99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32FF6E55-E76E-4F87-BB08-C2963589D7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657d3e-834a-49a0-b3c7-e1d0ce3d8d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Ruta 1</vt:lpstr>
      <vt:lpstr>Ruta 2</vt:lpstr>
      <vt:lpstr>Ruta 3</vt:lpstr>
      <vt:lpstr>Ruta 4</vt:lpstr>
      <vt:lpstr>Ruta 5</vt:lpstr>
      <vt:lpstr>Ruta 6</vt:lpstr>
      <vt:lpstr>Ruta 7</vt:lpstr>
      <vt:lpstr>Ruta 8</vt:lpstr>
      <vt:lpstr>Ruta 9</vt:lpstr>
      <vt:lpstr>Ruta 10</vt:lpstr>
      <vt:lpstr>Ruta 11</vt:lpstr>
      <vt:lpstr>Ruta 12</vt:lpstr>
      <vt:lpstr>Tabla resumen</vt:lpstr>
      <vt:lpstr>DISTANCA X RUTA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España Aguelo</dc:creator>
  <cp:lastModifiedBy>VALENTINA</cp:lastModifiedBy>
  <dcterms:created xsi:type="dcterms:W3CDTF">2020-04-15T04:22:54Z</dcterms:created>
  <dcterms:modified xsi:type="dcterms:W3CDTF">2020-12-09T04:41:19Z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0x010100376BDB9789A59E468FD9D0ABE343550B</vt:lpwstr>
  </property>
</Properties>
</file>